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bookViews>
    <workbookView xWindow="-15" yWindow="30" windowWidth="15480" windowHeight="11385" tabRatio="254"/>
  </bookViews>
  <sheets>
    <sheet name="Свод" sheetId="2" r:id="rId1"/>
    <sheet name="Лист3" sheetId="8208" state="hidden" r:id="rId2"/>
  </sheets>
  <definedNames>
    <definedName name="_xlnm._FilterDatabase" localSheetId="0" hidden="1">Свод!$A$4:$K$64</definedName>
    <definedName name="_xlnm.Print_Titles" localSheetId="0">Свод!$5:$6</definedName>
    <definedName name="_xlnm.Print_Area" localSheetId="0">Свод!$A$1:$I$64</definedName>
  </definedNames>
  <calcPr calcId="124519"/>
</workbook>
</file>

<file path=xl/calcChain.xml><?xml version="1.0" encoding="utf-8"?>
<calcChain xmlns="http://schemas.openxmlformats.org/spreadsheetml/2006/main">
  <c r="I7" i="2"/>
  <c r="H7"/>
  <c r="I8"/>
  <c r="H8"/>
  <c r="I10"/>
  <c r="H10"/>
  <c r="H13"/>
  <c r="I13"/>
  <c r="H14"/>
  <c r="I14"/>
  <c r="H54"/>
  <c r="C60" l="1"/>
  <c r="D60"/>
  <c r="E60"/>
  <c r="F60"/>
  <c r="G60"/>
  <c r="I54"/>
  <c r="H52"/>
  <c r="I52"/>
  <c r="I60" l="1"/>
  <c r="I24"/>
  <c r="H24"/>
  <c r="I22"/>
  <c r="H22"/>
  <c r="I23"/>
  <c r="H23"/>
  <c r="I18"/>
  <c r="H18"/>
  <c r="I17"/>
  <c r="H17"/>
  <c r="I15"/>
  <c r="H15"/>
  <c r="I50"/>
  <c r="H50"/>
  <c r="I48" l="1"/>
  <c r="H48"/>
  <c r="I28"/>
  <c r="H28"/>
  <c r="B60" l="1"/>
  <c r="H60" s="1"/>
  <c r="C62" l="1"/>
  <c r="D62"/>
  <c r="E62"/>
  <c r="G62"/>
  <c r="I20"/>
  <c r="I21"/>
  <c r="I29"/>
  <c r="I30"/>
  <c r="I31"/>
  <c r="I32"/>
  <c r="I33"/>
  <c r="I34"/>
  <c r="I35"/>
  <c r="I36"/>
  <c r="I37"/>
  <c r="I38"/>
  <c r="I39"/>
  <c r="I40"/>
  <c r="I41"/>
  <c r="I42"/>
  <c r="I43"/>
  <c r="I45"/>
  <c r="I53"/>
  <c r="I61"/>
  <c r="H20"/>
  <c r="H21"/>
  <c r="H29"/>
  <c r="H30"/>
  <c r="H31"/>
  <c r="H32"/>
  <c r="H33"/>
  <c r="H34"/>
  <c r="H35"/>
  <c r="H36"/>
  <c r="H37"/>
  <c r="H38"/>
  <c r="H39"/>
  <c r="H40"/>
  <c r="H41"/>
  <c r="H42"/>
  <c r="H43"/>
  <c r="H45"/>
  <c r="H53"/>
  <c r="H61"/>
  <c r="F62" l="1"/>
  <c r="B62"/>
  <c r="H62" s="1"/>
  <c r="I62" l="1"/>
</calcChain>
</file>

<file path=xl/sharedStrings.xml><?xml version="1.0" encoding="utf-8"?>
<sst xmlns="http://schemas.openxmlformats.org/spreadsheetml/2006/main" count="80" uniqueCount="80">
  <si>
    <t>Наименование</t>
  </si>
  <si>
    <t>7</t>
  </si>
  <si>
    <t>6</t>
  </si>
  <si>
    <t>1</t>
  </si>
  <si>
    <t>2</t>
  </si>
  <si>
    <t>5</t>
  </si>
  <si>
    <t>% освоения поступивших средств</t>
  </si>
  <si>
    <t xml:space="preserve">Возвращено в областной бюджет межбюджетных трансфертов прошлых лет </t>
  </si>
  <si>
    <t>Всего субвенции, субсидии и иные межбюджетные трансферты:</t>
  </si>
  <si>
    <t>Всего безвозмездные:</t>
  </si>
  <si>
    <t>Исполнено</t>
  </si>
  <si>
    <t>Дотации бюджетам городских округов на выравнивание бюджетной обеспеченности поселений области</t>
  </si>
  <si>
    <t>Субвенции бюджетам городских округов области на финансовое обеспечение образовательной деятельности муниципальных общеобразовательных учреждений</t>
  </si>
  <si>
    <t>Субвенции бюджетам городских округов области на осуществление органами местного самоуправления государственных полномочий по созданию и организации деятельности комиссий по делам несовершеннолетних и защите их прав</t>
  </si>
  <si>
    <t>Субвенции бюджетам городских округов области на осуществление органами местного самоуправления государственных полномочий по образованию и обеспечению деятельности административных комиссий, определению перечня должностных лиц, уполномоченных составлять протоколы об административных правонарушениях</t>
  </si>
  <si>
    <t>Cубвенции бюджетам городских округов области на 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несовершеннолетних граждан в части расходов на оплату труда, уплату страховых взносов по обязательному социальному страхованию в государственные внебюджетные фонды Российской Федерации,  обеспечение деятельности штатных работников</t>
  </si>
  <si>
    <t>Субвенции бюджетам городских округов области на осуществление органами местного самоуправления государственных полномочий по организации предоставления гражданам субсидий на оплату жилого помещения и коммунальных услуг</t>
  </si>
  <si>
    <t>Субвенции бюджетам городских округов области на 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совершеннолетних граждан</t>
  </si>
  <si>
    <r>
      <t xml:space="preserve">Субвенции бюджетам городских округов области на </t>
    </r>
    <r>
      <rPr>
        <sz val="10"/>
        <rFont val="Arial Cyr"/>
        <charset val="204"/>
      </rPr>
      <t>компенсацию родительской платы за присмотр и уход за детьми в образовательных организациях, реализующих основную общеобразовательную программу дошкольного образования</t>
    </r>
  </si>
  <si>
    <t>Субвенции бюджетам городских округов области на осуществление органами местного самоуправления отдельных государственных полномочий по государственному управлению охраной труда</t>
  </si>
  <si>
    <t xml:space="preserve">Субвенции бюджетам городских округов области на осуществление органами местного самоуправления государственных полномочий по предоставлению гражданам субсидий на оплату жилого помещения и коммунальных услуг </t>
  </si>
  <si>
    <r>
      <t xml:space="preserve">Субвенции бюджетам городских округов области </t>
    </r>
    <r>
      <rPr>
        <sz val="10"/>
        <rFont val="Arial Cyr"/>
        <charset val="204"/>
      </rPr>
      <t>на предоставление питания отдельным категориям обучающихся в муниципальных образовательных организациях, реализующих образовательные программы начального общего, основного общего и среднего общего образования</t>
    </r>
  </si>
  <si>
    <r>
      <t xml:space="preserve">Субвенции бюджетам городских округов области </t>
    </r>
    <r>
      <rPr>
        <sz val="10"/>
        <rFont val="Arial Cyr"/>
        <charset val="204"/>
      </rPr>
      <t>на частичное финансирование расходов на присмотр и уход за детьми дошкольного возраста в муниципальных образовательных организациях, реализующих основную общеобразовательную программу дошкольного образования</t>
    </r>
  </si>
  <si>
    <t>Субвенции бюджетам городских округов области на осуществление органами местного самоуправления государственных полномочий по организации предоставления питания отдельным категориям обучающихся в муниципальных образовательных организациях, реализующих образовательные программы начального общего, основного общего и среднего общего образования, и частичному финансированию расходов на присмотр и уход за детьми дошкольного возраста в муниципальных образовательных организациях, реализующих основную общеобразовательную программу дошкольного образования</t>
  </si>
  <si>
    <t>Субвенции бюджетам городских округов области на финансовое обеспечение образовательной деятельности муниципальных дошкольных образовательных организаций</t>
  </si>
  <si>
    <t>Субвенции бюджетам городских округов области на 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несовершеннолетних граждан в части расходов на обеспечение деятельности по сохранению, содержанию и ремонту пустующих жилых помещений, закрепленных за детьми-сиротами и детьми, оставшимися без попечения родителей</t>
  </si>
  <si>
    <t>Субвенции бюджетам городских округов области на осуществление органами местного самоуправления отдельных государственных полномочий по санкционированию финансовыми органами муниципальных образований области кассовых выплат получателям средств областного бюджета, областным государственным автономным и бюджетным учреждениям, иным юридическим лицам, не являющимся участниками бюджетного процесса, расположенным на территориях муниципальных образований области</t>
  </si>
  <si>
    <r>
      <t>Субвенции бюджетам городских округов области на осуществление органами местного самоуправления государственных полномочий по организации предоставления компенсации родительской платы</t>
    </r>
    <r>
      <rPr>
        <sz val="10"/>
        <rFont val="Arial Cyr"/>
        <charset val="204"/>
      </rPr>
      <t xml:space="preserve"> за присмотр и уход за детьми в образовательных организациях, реализующих основную общеобразовательную программу дошкольного образования</t>
    </r>
  </si>
  <si>
    <t>Иные межбюджетные трансферты бюджетам городских округов на реализацию мероприятий по подготовке и проведению чемпионата мира по футболу в 2018 году в Российской Федерации</t>
  </si>
  <si>
    <t>Субсидии бюджетам городских округов области на обеспечение повышения оплаты труда некоторых категорий работников муниципальных учреждений</t>
  </si>
  <si>
    <t xml:space="preserve">%
исполнения бюджетных назначений 2019 года по доходам </t>
  </si>
  <si>
    <t>Субсидии бюджетам городских округов области на выравнивание возможностей местных бюджетов по обеспечению повышения оплаты труда отдельным категориям работников бюджетной сферы</t>
  </si>
  <si>
    <t>Субсидии бюджетам городских округов  области на достижение целевых показателей, предусматиривающих развитие и увеличение пропускной способности сети автомобильных дорог общего пользования местного значения, за счет средств областного дорожного фонда</t>
  </si>
  <si>
    <t>Субсидии бюджетам городских округов  области на обеспечение капитального ремонта, ремонта и содержания автомобильных дорог общего пользования местного значения городских округов области за счет средств областного дорожного фонда</t>
  </si>
  <si>
    <t>тыс. руб.</t>
  </si>
  <si>
    <t>Уточненные бюджетные назначения
2019 года</t>
  </si>
  <si>
    <t>Остаток                  целевых средств  2017-2018 годов</t>
  </si>
  <si>
    <t>Поступило из обл.бюджета        с начала года</t>
  </si>
  <si>
    <t>3</t>
  </si>
  <si>
    <t>4</t>
  </si>
  <si>
    <t>8=4/2*100</t>
  </si>
  <si>
    <t>9=5/(3+4+6+7)*100</t>
  </si>
  <si>
    <t>Субсидии бюджетам городских округов на мероприятия по стимулированию программ развития жилищного строительства субъектов Российской Федерации</t>
  </si>
  <si>
    <t>Восстановлено остатков межбюджетных трансфертов прошлых лет</t>
  </si>
  <si>
    <t>Субсидии на поддержку малого и среднего предпринимательства, включая крестьянские (фермерские) хозяйства</t>
  </si>
  <si>
    <t>Субсидии бюджетам городских округов на поддержку отрасли культуры</t>
  </si>
  <si>
    <t>Субсидии бюджетам городских округов на реализацию программ формирования современной городской среды</t>
  </si>
  <si>
    <t>Субсидии бюджетам городских округов на создание дополнительных мест для детей в возрасте от 1,5 до 3 лет в образовательных организациях, осуществляющих образовательную деятельность по образовательным программам дошкольного образования</t>
  </si>
  <si>
    <t>Субсидии бюджетам городских округов на модернизацию инфраструктуры общего образования в отдельных субъектах Российской Федерации</t>
  </si>
  <si>
    <t>Субсидии бюджетам городских округов  области на приобретение дорожно-эксплуатационной техники, необходимой для выполнения комплекса работ по поддержанию надлежащего технического состояния автомобильных дорог общего пользования местного значения за счет средств областного дорожного фонда</t>
  </si>
  <si>
    <t xml:space="preserve">Анализ безвозмездных поступлений от других бюджетов бюджетной системы Российской Федерации </t>
  </si>
  <si>
    <t>Субсидии бюджетам городских округов области на осуществление дорожной деятельности в отношении автомобильных дорог общего пользования местного значения Саратовской агломерации в границах городских округов области за счет средств областного дорожного фонда</t>
  </si>
  <si>
    <t>Председатель комитета по финансам администрации муниципального образования "Город Саратов"</t>
  </si>
  <si>
    <t>А.С. Струков</t>
  </si>
  <si>
    <t>Субсидии бюджетам городских округов на реализацию мероприятий по обеспечению жильем молодых семей</t>
  </si>
  <si>
    <t>Субсидии бюджетам городских округов области на сохранение достигнутых показателей оплаты труда отдельных категорий работников бюджетной сферы</t>
  </si>
  <si>
    <t>Межбюджетные трансферты, передаваемые бюджетам городских округов на создание дополнительных мест для детей в возрасте от 2 месяцев до 3 лет в образовательных организациях, осуществляющих образовательную деятельность по образовательным программам дошкольного образования</t>
  </si>
  <si>
    <t>Межбюджетные трансферты бюджетам, передаваемые бюджетам городских округов области в целях обеспечения надлежащего осуществления полномочий по решению вопросов местного значения</t>
  </si>
  <si>
    <t>Межбюджетные трансферты, передаваемые бюджетам городских округов области за счет средств резервного фонда Правительства Саратовской области</t>
  </si>
  <si>
    <t xml:space="preserve">Межбюджетные трансферты, передаваемые бюджетам городских округов на создание модельных муниципальных библиотек </t>
  </si>
  <si>
    <t>Субвенции бюджетам городских округов области на осуществление органами местного самоуправления отдельных государственных полномочий по предоставлению субсидии частным общеобразовательным организациям, осуществляющим образовательную деятельность по имеющим государственную аккредитацию основным общеобразовательным программам, на возмещение затрат на обеспечение образовательной деятельности</t>
  </si>
  <si>
    <t>Иные межбюджетные трансферты,направленные на проведение комплекса мероприятий, направленных на социально-экономическое развитие отдельных территорий области</t>
  </si>
  <si>
    <t>Произведен возврат в доход областного бюджета денежных средств в рамках реализации программы по переселению граждан из аварийного жилищного фонда в сумме 155 133,0 тыс. руб. (Приказы Министерства строительства и ЖКХ Саратовской области от 16.07.2018 №186, от 15.01.2019 №4)</t>
  </si>
  <si>
    <t xml:space="preserve">Субсидии бюджетам городских округов на софинансирование капитальных вложений в объекты муниципальной собственности </t>
  </si>
  <si>
    <t>на 1 октября 2019 года</t>
  </si>
  <si>
    <t>Субвенции бюджетам городских округов области на осуществление полномочий по составлению (изменению) списков кандидвтов в присяжные заседатели федеральных судов общей юрисдикции в РФ</t>
  </si>
  <si>
    <t>Межбюджетные трансферты, передаваемые бюджетам городских округов, за счет средств резервного фонда Правительства Российской Федерации</t>
  </si>
  <si>
    <t xml:space="preserve">Иные межбюджетные трансферты, предусматривающие приведение в нормативное состояние, развитие и увеличение пропускной способности сети </t>
  </si>
  <si>
    <t>Субсидии бюджетам городских округов  области на реализацию расходных обязательств, возникающих при выполнении полномочий по решению вопросов местного значения</t>
  </si>
  <si>
    <t>Субсидии бюджетам городских округов  области на обеспечение условий для создания дополнительных мест в образовательных организациях, осуществляющих образовательную деятельность по образовательным программам дошкольного образования</t>
  </si>
  <si>
    <t>Субсидии бюджетам городских округов  области на проведение капитального и текущего ремонтов муниципальных образовательных организаций</t>
  </si>
  <si>
    <t>Субсидии бюджетам городских округов  области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t>
  </si>
  <si>
    <t>Субсидии бюджетам городских округов области на обновление наземного электрического транспорта для обеспечения организации транспортного обслуживания населения</t>
  </si>
  <si>
    <t>Межбюджетные трансферты, передаваемые бюджетам городских округов  области на создание универсальных спортивно-оздоровительных площадок на территории образовательных организаций</t>
  </si>
  <si>
    <t>Межбюджетные трансферты, передаваемые бюджетам городских округов  области в целях выполнения работ по разработке проектной документации, проведению строительства, реставрации и капитального ремонта объектов социальной инфраструктуры и городского хозяйства области</t>
  </si>
  <si>
    <t>Иные межбюджетные трансферты бюджетам городских округов в целях проведения ремонтных работ и благоустройство территорий парковых комплексов в связи с празднованием 75-летия Победы в Великой Отечественной войне 1941-1945 годов</t>
  </si>
  <si>
    <t>Межбюджетные трансферты, передаваемые бюджетам городских округов  области в целях осуществления ремонтно-реставрационных работ по сохранению объектов культурного наследия регионального значения</t>
  </si>
  <si>
    <t>Иные межбюджетные трансферты бюджетам городских округов области на обеспечение условий для создания модельных муниципальных библиотек</t>
  </si>
  <si>
    <t>Субвенции бюджетам городских округов области на осуществление органами местного самоуправления отдельных государственных полномочий на организацию проведения мероприятий по отлову и содержанию животных без владельцев</t>
  </si>
  <si>
    <t>Субвенции бюджетам городских округов области на проведение мероприятий по отлову и содержанию животных без владельцев</t>
  </si>
</sst>
</file>

<file path=xl/styles.xml><?xml version="1.0" encoding="utf-8"?>
<styleSheet xmlns="http://schemas.openxmlformats.org/spreadsheetml/2006/main">
  <numFmts count="9">
    <numFmt numFmtId="164" formatCode="#,##0.0_р_.;[Red]\-#,##0.0_р_."/>
    <numFmt numFmtId="165" formatCode="#,##0.00_ ;[Red]\-#,##0.00\ "/>
    <numFmt numFmtId="166" formatCode="[$-FC19]dd\ mmmm\ yyyy\ \г\.;@"/>
    <numFmt numFmtId="167" formatCode="000000"/>
    <numFmt numFmtId="168" formatCode="0.00;[Red]0.00"/>
    <numFmt numFmtId="169" formatCode="#,##0.0"/>
    <numFmt numFmtId="170" formatCode="#,##0.0_ ;[Red]\-#,##0.0\ "/>
    <numFmt numFmtId="171" formatCode="#,##0.0\ _₽;[Red]\-#,##0.0\ _₽"/>
    <numFmt numFmtId="172" formatCode="#,##0.0_ ;\-#,##0.0\ "/>
  </numFmts>
  <fonts count="4">
    <font>
      <sz val="10"/>
      <name val="Arial Cyr"/>
      <charset val="204"/>
    </font>
    <font>
      <sz val="10"/>
      <name val="Arial Cyr"/>
      <charset val="204"/>
    </font>
    <font>
      <b/>
      <sz val="16"/>
      <name val="Times New Roman"/>
      <family val="1"/>
      <charset val="204"/>
    </font>
    <font>
      <sz val="14"/>
      <name val="Times New Roman"/>
      <family val="1"/>
      <charset val="204"/>
    </font>
  </fonts>
  <fills count="3">
    <fill>
      <patternFill patternType="none"/>
    </fill>
    <fill>
      <patternFill patternType="gray125"/>
    </fill>
    <fill>
      <patternFill patternType="solid">
        <fgColor theme="0"/>
        <bgColor indexed="64"/>
      </patternFill>
    </fill>
  </fills>
  <borders count="4">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right/>
      <top style="thin">
        <color indexed="64"/>
      </top>
      <bottom/>
      <diagonal/>
    </border>
  </borders>
  <cellStyleXfs count="255">
    <xf numFmtId="0" fontId="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cellStyleXfs>
  <cellXfs count="62">
    <xf numFmtId="0" fontId="0" fillId="0" borderId="0" xfId="0" applyFont="1"/>
    <xf numFmtId="49" fontId="0" fillId="2" borderId="1" xfId="0" applyNumberFormat="1" applyFill="1" applyBorder="1" applyAlignment="1" applyProtection="1">
      <alignment horizontal="left" vertical="center" wrapText="1"/>
      <protection hidden="1"/>
    </xf>
    <xf numFmtId="0" fontId="0" fillId="2" borderId="1" xfId="0" applyNumberFormat="1" applyFill="1" applyBorder="1" applyAlignment="1">
      <alignment vertical="center" wrapText="1"/>
    </xf>
    <xf numFmtId="167" fontId="0" fillId="2" borderId="1" xfId="0" applyNumberFormat="1" applyFill="1" applyBorder="1" applyAlignment="1" applyProtection="1">
      <alignment horizontal="left" vertical="center" wrapText="1"/>
      <protection hidden="1"/>
    </xf>
    <xf numFmtId="169" fontId="0" fillId="2" borderId="1" xfId="0" applyNumberFormat="1" applyFont="1" applyFill="1" applyBorder="1" applyAlignment="1">
      <alignment vertical="center" wrapText="1"/>
    </xf>
    <xf numFmtId="165" fontId="0" fillId="2" borderId="1" xfId="0" applyNumberFormat="1" applyFont="1" applyFill="1" applyBorder="1" applyAlignment="1" applyProtection="1">
      <alignment horizontal="right" vertical="center" wrapText="1"/>
      <protection hidden="1"/>
    </xf>
    <xf numFmtId="4" fontId="0" fillId="2" borderId="1" xfId="0" applyNumberFormat="1" applyFill="1" applyBorder="1" applyAlignment="1" applyProtection="1">
      <alignment horizontal="right" vertical="center" wrapText="1"/>
      <protection hidden="1"/>
    </xf>
    <xf numFmtId="4" fontId="0" fillId="2" borderId="1" xfId="0" applyNumberFormat="1" applyFont="1" applyFill="1" applyBorder="1" applyAlignment="1">
      <alignment vertical="center" wrapText="1"/>
    </xf>
    <xf numFmtId="170" fontId="0" fillId="2" borderId="1" xfId="0" applyNumberFormat="1" applyFont="1" applyFill="1" applyBorder="1" applyAlignment="1" applyProtection="1">
      <alignment horizontal="right" vertical="center"/>
      <protection hidden="1"/>
    </xf>
    <xf numFmtId="165" fontId="0" fillId="2" borderId="1" xfId="0" applyNumberFormat="1" applyFont="1" applyFill="1" applyBorder="1" applyAlignment="1" applyProtection="1">
      <alignment horizontal="right" vertical="center"/>
      <protection hidden="1"/>
    </xf>
    <xf numFmtId="0" fontId="0" fillId="2" borderId="1" xfId="0" applyFill="1" applyBorder="1" applyAlignment="1">
      <alignment vertical="center" wrapText="1"/>
    </xf>
    <xf numFmtId="2" fontId="0" fillId="2" borderId="1" xfId="0" applyNumberFormat="1" applyFill="1" applyBorder="1" applyAlignment="1" applyProtection="1">
      <alignment horizontal="left" vertical="center" wrapText="1"/>
      <protection hidden="1"/>
    </xf>
    <xf numFmtId="0" fontId="0" fillId="2" borderId="1" xfId="0" applyNumberFormat="1" applyFont="1" applyFill="1" applyBorder="1" applyAlignment="1">
      <alignment vertical="center" wrapText="1"/>
    </xf>
    <xf numFmtId="169" fontId="0" fillId="2" borderId="1" xfId="0" applyNumberFormat="1" applyFont="1" applyFill="1" applyBorder="1" applyAlignment="1" applyProtection="1">
      <alignment horizontal="right" vertical="center"/>
      <protection hidden="1"/>
    </xf>
    <xf numFmtId="164" fontId="0" fillId="2" borderId="1" xfId="0" applyNumberFormat="1" applyFont="1" applyFill="1" applyBorder="1" applyAlignment="1" applyProtection="1">
      <alignment horizontal="right" vertical="center" wrapText="1"/>
      <protection hidden="1"/>
    </xf>
    <xf numFmtId="164" fontId="0" fillId="2" borderId="1" xfId="0" applyNumberFormat="1" applyFont="1" applyFill="1" applyBorder="1" applyAlignment="1" applyProtection="1">
      <alignment horizontal="right" vertical="center"/>
      <protection hidden="1"/>
    </xf>
    <xf numFmtId="169" fontId="0" fillId="2" borderId="1" xfId="0" applyNumberFormat="1" applyFont="1" applyFill="1" applyBorder="1" applyAlignment="1" applyProtection="1">
      <alignment horizontal="right" vertical="center" wrapText="1"/>
      <protection hidden="1"/>
    </xf>
    <xf numFmtId="169" fontId="0" fillId="2" borderId="1" xfId="0" applyNumberFormat="1" applyFill="1" applyBorder="1" applyAlignment="1" applyProtection="1">
      <alignment horizontal="right" vertical="center" wrapText="1"/>
      <protection hidden="1"/>
    </xf>
    <xf numFmtId="169" fontId="0" fillId="2" borderId="1" xfId="0" applyNumberFormat="1" applyFont="1" applyFill="1" applyBorder="1" applyAlignment="1">
      <alignment horizontal="right" vertical="center" wrapText="1"/>
    </xf>
    <xf numFmtId="169" fontId="0" fillId="2" borderId="1" xfId="0" applyNumberFormat="1" applyFill="1" applyBorder="1" applyAlignment="1" applyProtection="1">
      <alignment horizontal="right" vertical="center"/>
      <protection hidden="1"/>
    </xf>
    <xf numFmtId="169" fontId="0" fillId="2" borderId="1" xfId="0" applyNumberFormat="1" applyFill="1" applyBorder="1" applyAlignment="1">
      <alignment horizontal="right" vertical="center" wrapText="1"/>
    </xf>
    <xf numFmtId="170" fontId="0" fillId="2" borderId="1" xfId="0" applyNumberFormat="1" applyFont="1" applyFill="1" applyBorder="1" applyAlignment="1">
      <alignment vertical="center" wrapText="1"/>
    </xf>
    <xf numFmtId="170" fontId="0" fillId="2" borderId="1" xfId="0" applyNumberFormat="1" applyFont="1" applyFill="1" applyBorder="1" applyAlignment="1">
      <alignment horizontal="right" vertical="center" wrapText="1"/>
    </xf>
    <xf numFmtId="170" fontId="0" fillId="2" borderId="1" xfId="0" applyNumberFormat="1" applyFill="1" applyBorder="1" applyAlignment="1" applyProtection="1">
      <alignment horizontal="right" vertical="center" wrapText="1"/>
      <protection hidden="1"/>
    </xf>
    <xf numFmtId="172" fontId="0" fillId="2" borderId="1" xfId="0" applyNumberFormat="1" applyFont="1" applyFill="1" applyBorder="1" applyAlignment="1" applyProtection="1">
      <alignment horizontal="right" vertical="center"/>
      <protection hidden="1"/>
    </xf>
    <xf numFmtId="164" fontId="0" fillId="2" borderId="0" xfId="0" applyNumberFormat="1" applyFont="1" applyFill="1" applyAlignment="1" applyProtection="1">
      <alignment horizontal="center" vertical="center"/>
      <protection hidden="1"/>
    </xf>
    <xf numFmtId="4" fontId="0" fillId="2" borderId="0" xfId="0" applyNumberFormat="1" applyFill="1" applyAlignment="1" applyProtection="1">
      <alignment horizontal="center" vertical="center"/>
      <protection hidden="1"/>
    </xf>
    <xf numFmtId="164" fontId="0" fillId="2" borderId="0" xfId="0" applyNumberFormat="1" applyFont="1" applyFill="1" applyBorder="1" applyAlignment="1" applyProtection="1">
      <alignment horizontal="center" vertical="center"/>
      <protection hidden="1"/>
    </xf>
    <xf numFmtId="14" fontId="3" fillId="2" borderId="0" xfId="0" applyNumberFormat="1" applyFont="1" applyFill="1" applyBorder="1" applyAlignment="1" applyProtection="1">
      <alignment horizontal="left" vertical="center"/>
      <protection hidden="1"/>
    </xf>
    <xf numFmtId="166" fontId="0" fillId="2" borderId="0" xfId="0" applyNumberFormat="1" applyFont="1" applyFill="1" applyBorder="1" applyAlignment="1" applyProtection="1">
      <alignment horizontal="center" vertical="center"/>
      <protection hidden="1"/>
    </xf>
    <xf numFmtId="164" fontId="0" fillId="2" borderId="2" xfId="0" applyNumberFormat="1" applyFont="1" applyFill="1" applyBorder="1" applyAlignment="1" applyProtection="1">
      <alignment horizontal="center" vertical="center"/>
      <protection hidden="1"/>
    </xf>
    <xf numFmtId="164" fontId="0" fillId="2" borderId="2" xfId="0" applyNumberFormat="1" applyFont="1" applyFill="1" applyBorder="1" applyAlignment="1" applyProtection="1">
      <alignment horizontal="center" vertical="center" wrapText="1"/>
      <protection hidden="1"/>
    </xf>
    <xf numFmtId="164" fontId="0" fillId="2" borderId="2" xfId="0" applyNumberFormat="1" applyFont="1" applyFill="1" applyBorder="1" applyAlignment="1" applyProtection="1">
      <alignment horizontal="center" wrapText="1"/>
      <protection hidden="1"/>
    </xf>
    <xf numFmtId="164" fontId="0" fillId="2" borderId="1" xfId="0" applyNumberFormat="1" applyFill="1" applyBorder="1" applyAlignment="1" applyProtection="1">
      <alignment horizontal="center" vertical="center" wrapText="1"/>
      <protection hidden="1"/>
    </xf>
    <xf numFmtId="164" fontId="0" fillId="2" borderId="1" xfId="0" applyNumberFormat="1" applyFont="1" applyFill="1" applyBorder="1" applyAlignment="1" applyProtection="1">
      <alignment horizontal="center" vertical="center" wrapText="1"/>
      <protection hidden="1"/>
    </xf>
    <xf numFmtId="49" fontId="0" fillId="2" borderId="1" xfId="0" applyNumberFormat="1" applyFont="1" applyFill="1" applyBorder="1" applyAlignment="1" applyProtection="1">
      <alignment horizontal="center" vertical="center" wrapText="1"/>
      <protection hidden="1"/>
    </xf>
    <xf numFmtId="49" fontId="0" fillId="2" borderId="1" xfId="0" applyNumberFormat="1" applyFill="1" applyBorder="1" applyAlignment="1" applyProtection="1">
      <alignment horizontal="center" vertical="center" wrapText="1"/>
      <protection hidden="1"/>
    </xf>
    <xf numFmtId="164" fontId="3" fillId="2" borderId="0" xfId="0" applyNumberFormat="1" applyFont="1" applyFill="1" applyBorder="1" applyAlignment="1" applyProtection="1">
      <alignment horizontal="left" vertical="center"/>
      <protection hidden="1"/>
    </xf>
    <xf numFmtId="164" fontId="3" fillId="2" borderId="0" xfId="0" applyNumberFormat="1" applyFont="1" applyFill="1" applyBorder="1" applyAlignment="1" applyProtection="1">
      <alignment horizontal="center" vertical="center"/>
      <protection hidden="1"/>
    </xf>
    <xf numFmtId="164" fontId="3" fillId="2" borderId="0" xfId="0" applyNumberFormat="1" applyFont="1" applyFill="1" applyBorder="1" applyAlignment="1" applyProtection="1">
      <alignment horizontal="left" vertical="center" wrapText="1"/>
      <protection hidden="1"/>
    </xf>
    <xf numFmtId="40" fontId="0" fillId="2" borderId="0" xfId="0" applyNumberFormat="1" applyFont="1" applyFill="1" applyBorder="1" applyAlignment="1" applyProtection="1">
      <alignment horizontal="right" vertical="center"/>
      <protection hidden="1"/>
    </xf>
    <xf numFmtId="164" fontId="0" fillId="2" borderId="0" xfId="0" applyNumberFormat="1" applyFont="1" applyFill="1" applyAlignment="1" applyProtection="1">
      <alignment horizontal="right" vertical="center"/>
      <protection hidden="1"/>
    </xf>
    <xf numFmtId="170" fontId="0" fillId="2" borderId="1" xfId="0" applyNumberFormat="1" applyFont="1" applyFill="1" applyBorder="1" applyAlignment="1" applyProtection="1">
      <alignment horizontal="right" vertical="center" wrapText="1"/>
      <protection hidden="1"/>
    </xf>
    <xf numFmtId="171" fontId="0" fillId="2" borderId="1" xfId="0" applyNumberFormat="1" applyFont="1" applyFill="1" applyBorder="1" applyAlignment="1">
      <alignment vertical="center" wrapText="1"/>
    </xf>
    <xf numFmtId="4" fontId="0" fillId="2" borderId="1" xfId="0" applyNumberFormat="1" applyFont="1" applyFill="1" applyBorder="1" applyAlignment="1">
      <alignment horizontal="right" vertical="center" wrapText="1"/>
    </xf>
    <xf numFmtId="164" fontId="0" fillId="2" borderId="0" xfId="0" applyNumberFormat="1" applyFont="1" applyFill="1" applyBorder="1" applyAlignment="1" applyProtection="1">
      <alignment horizontal="left" vertical="center"/>
      <protection hidden="1"/>
    </xf>
    <xf numFmtId="164" fontId="0" fillId="2" borderId="0" xfId="0" applyNumberFormat="1" applyFont="1" applyFill="1" applyAlignment="1" applyProtection="1">
      <alignment horizontal="center" vertical="center" wrapText="1"/>
      <protection hidden="1"/>
    </xf>
    <xf numFmtId="164" fontId="0" fillId="2" borderId="2" xfId="0" applyNumberFormat="1" applyFont="1" applyFill="1" applyBorder="1" applyAlignment="1" applyProtection="1">
      <alignment horizontal="left" vertical="center"/>
      <protection hidden="1"/>
    </xf>
    <xf numFmtId="164" fontId="0" fillId="2" borderId="2" xfId="0" applyNumberFormat="1" applyFill="1" applyBorder="1" applyAlignment="1" applyProtection="1">
      <alignment horizontal="center" wrapText="1"/>
      <protection hidden="1"/>
    </xf>
    <xf numFmtId="49" fontId="0" fillId="2" borderId="0" xfId="0" applyNumberFormat="1" applyFont="1" applyFill="1" applyAlignment="1" applyProtection="1">
      <alignment horizontal="center" vertical="center" wrapText="1"/>
      <protection hidden="1"/>
    </xf>
    <xf numFmtId="49" fontId="0" fillId="2" borderId="0" xfId="0" applyNumberFormat="1" applyFont="1" applyFill="1" applyAlignment="1" applyProtection="1">
      <alignment horizontal="center" vertical="center"/>
      <protection hidden="1"/>
    </xf>
    <xf numFmtId="169" fontId="0" fillId="2" borderId="0" xfId="0" applyNumberFormat="1" applyFill="1" applyAlignment="1" applyProtection="1">
      <alignment horizontal="center" vertical="center"/>
      <protection hidden="1"/>
    </xf>
    <xf numFmtId="165" fontId="0" fillId="2" borderId="1" xfId="0" applyNumberFormat="1" applyFont="1" applyFill="1" applyBorder="1" applyAlignment="1" applyProtection="1">
      <alignment horizontal="left" vertical="center" wrapText="1"/>
      <protection hidden="1"/>
    </xf>
    <xf numFmtId="168" fontId="0" fillId="2" borderId="0" xfId="0" applyNumberFormat="1" applyFill="1" applyAlignment="1" applyProtection="1">
      <alignment horizontal="center" vertical="center"/>
      <protection hidden="1"/>
    </xf>
    <xf numFmtId="164" fontId="0" fillId="2" borderId="0" xfId="0" applyNumberFormat="1" applyFont="1" applyFill="1" applyAlignment="1" applyProtection="1">
      <alignment horizontal="left" vertical="center"/>
      <protection hidden="1"/>
    </xf>
    <xf numFmtId="49" fontId="0" fillId="2" borderId="0" xfId="0" applyNumberFormat="1" applyFont="1" applyFill="1" applyAlignment="1" applyProtection="1">
      <alignment horizontal="right" vertical="center"/>
      <protection hidden="1"/>
    </xf>
    <xf numFmtId="49" fontId="0" fillId="2" borderId="0" xfId="0" applyNumberFormat="1" applyFont="1" applyFill="1" applyAlignment="1" applyProtection="1">
      <alignment horizontal="left" vertical="center"/>
      <protection hidden="1"/>
    </xf>
    <xf numFmtId="166" fontId="2" fillId="2" borderId="0" xfId="0" applyNumberFormat="1" applyFont="1" applyFill="1" applyBorder="1" applyAlignment="1" applyProtection="1">
      <alignment horizontal="center" vertical="center"/>
      <protection hidden="1"/>
    </xf>
    <xf numFmtId="164" fontId="3" fillId="2" borderId="0" xfId="0" applyNumberFormat="1" applyFont="1" applyFill="1" applyBorder="1" applyAlignment="1" applyProtection="1">
      <alignment horizontal="right" vertical="center" wrapText="1"/>
      <protection hidden="1"/>
    </xf>
    <xf numFmtId="164" fontId="3" fillId="2" borderId="0" xfId="0" applyNumberFormat="1" applyFont="1" applyFill="1" applyAlignment="1" applyProtection="1">
      <alignment horizontal="left" vertical="center" wrapText="1"/>
      <protection hidden="1"/>
    </xf>
    <xf numFmtId="164" fontId="0" fillId="2" borderId="3" xfId="0" applyNumberFormat="1" applyFill="1" applyBorder="1" applyAlignment="1" applyProtection="1">
      <alignment horizontal="left" vertical="center" wrapText="1"/>
      <protection hidden="1"/>
    </xf>
    <xf numFmtId="164" fontId="0" fillId="2" borderId="3" xfId="0" applyNumberFormat="1" applyFont="1" applyFill="1" applyBorder="1" applyAlignment="1" applyProtection="1">
      <alignment horizontal="left" vertical="center" wrapText="1"/>
      <protection hidden="1"/>
    </xf>
  </cellXfs>
  <cellStyles count="255">
    <cellStyle name="Обычный" xfId="0" builtinId="0"/>
    <cellStyle name="Обычный 2 10" xfId="1"/>
    <cellStyle name="Обычный 2 100" xfId="2"/>
    <cellStyle name="Обычный 2 101" xfId="3"/>
    <cellStyle name="Обычный 2 102" xfId="4"/>
    <cellStyle name="Обычный 2 103" xfId="5"/>
    <cellStyle name="Обычный 2 104" xfId="6"/>
    <cellStyle name="Обычный 2 105" xfId="7"/>
    <cellStyle name="Обычный 2 106" xfId="8"/>
    <cellStyle name="Обычный 2 107" xfId="9"/>
    <cellStyle name="Обычный 2 108" xfId="10"/>
    <cellStyle name="Обычный 2 109" xfId="11"/>
    <cellStyle name="Обычный 2 11" xfId="12"/>
    <cellStyle name="Обычный 2 110" xfId="13"/>
    <cellStyle name="Обычный 2 111" xfId="14"/>
    <cellStyle name="Обычный 2 112" xfId="15"/>
    <cellStyle name="Обычный 2 113" xfId="16"/>
    <cellStyle name="Обычный 2 114" xfId="17"/>
    <cellStyle name="Обычный 2 115" xfId="18"/>
    <cellStyle name="Обычный 2 116" xfId="19"/>
    <cellStyle name="Обычный 2 117" xfId="20"/>
    <cellStyle name="Обычный 2 118" xfId="21"/>
    <cellStyle name="Обычный 2 119" xfId="22"/>
    <cellStyle name="Обычный 2 12" xfId="23"/>
    <cellStyle name="Обычный 2 120" xfId="24"/>
    <cellStyle name="Обычный 2 121" xfId="25"/>
    <cellStyle name="Обычный 2 122" xfId="26"/>
    <cellStyle name="Обычный 2 123" xfId="27"/>
    <cellStyle name="Обычный 2 124" xfId="28"/>
    <cellStyle name="Обычный 2 125" xfId="29"/>
    <cellStyle name="Обычный 2 126" xfId="30"/>
    <cellStyle name="Обычный 2 127" xfId="31"/>
    <cellStyle name="Обычный 2 128" xfId="32"/>
    <cellStyle name="Обычный 2 129" xfId="33"/>
    <cellStyle name="Обычный 2 13" xfId="34"/>
    <cellStyle name="Обычный 2 130" xfId="35"/>
    <cellStyle name="Обычный 2 131" xfId="36"/>
    <cellStyle name="Обычный 2 132" xfId="37"/>
    <cellStyle name="Обычный 2 133" xfId="38"/>
    <cellStyle name="Обычный 2 134" xfId="39"/>
    <cellStyle name="Обычный 2 135" xfId="40"/>
    <cellStyle name="Обычный 2 136" xfId="41"/>
    <cellStyle name="Обычный 2 137" xfId="42"/>
    <cellStyle name="Обычный 2 138" xfId="43"/>
    <cellStyle name="Обычный 2 139" xfId="44"/>
    <cellStyle name="Обычный 2 14" xfId="45"/>
    <cellStyle name="Обычный 2 140" xfId="46"/>
    <cellStyle name="Обычный 2 141" xfId="47"/>
    <cellStyle name="Обычный 2 142" xfId="48"/>
    <cellStyle name="Обычный 2 143" xfId="49"/>
    <cellStyle name="Обычный 2 144" xfId="50"/>
    <cellStyle name="Обычный 2 145" xfId="51"/>
    <cellStyle name="Обычный 2 146" xfId="52"/>
    <cellStyle name="Обычный 2 147" xfId="53"/>
    <cellStyle name="Обычный 2 148" xfId="54"/>
    <cellStyle name="Обычный 2 149" xfId="55"/>
    <cellStyle name="Обычный 2 15" xfId="56"/>
    <cellStyle name="Обычный 2 150" xfId="57"/>
    <cellStyle name="Обычный 2 151" xfId="58"/>
    <cellStyle name="Обычный 2 152" xfId="59"/>
    <cellStyle name="Обычный 2 153" xfId="60"/>
    <cellStyle name="Обычный 2 154" xfId="61"/>
    <cellStyle name="Обычный 2 155" xfId="62"/>
    <cellStyle name="Обычный 2 156" xfId="63"/>
    <cellStyle name="Обычный 2 157" xfId="64"/>
    <cellStyle name="Обычный 2 158" xfId="65"/>
    <cellStyle name="Обычный 2 159" xfId="66"/>
    <cellStyle name="Обычный 2 16" xfId="67"/>
    <cellStyle name="Обычный 2 160" xfId="68"/>
    <cellStyle name="Обычный 2 161" xfId="69"/>
    <cellStyle name="Обычный 2 162" xfId="70"/>
    <cellStyle name="Обычный 2 163" xfId="71"/>
    <cellStyle name="Обычный 2 164" xfId="72"/>
    <cellStyle name="Обычный 2 165" xfId="73"/>
    <cellStyle name="Обычный 2 166" xfId="74"/>
    <cellStyle name="Обычный 2 167" xfId="75"/>
    <cellStyle name="Обычный 2 168" xfId="76"/>
    <cellStyle name="Обычный 2 169" xfId="77"/>
    <cellStyle name="Обычный 2 17" xfId="78"/>
    <cellStyle name="Обычный 2 170" xfId="79"/>
    <cellStyle name="Обычный 2 171" xfId="80"/>
    <cellStyle name="Обычный 2 172" xfId="81"/>
    <cellStyle name="Обычный 2 173" xfId="82"/>
    <cellStyle name="Обычный 2 174" xfId="83"/>
    <cellStyle name="Обычный 2 175" xfId="84"/>
    <cellStyle name="Обычный 2 176" xfId="85"/>
    <cellStyle name="Обычный 2 177" xfId="86"/>
    <cellStyle name="Обычный 2 178" xfId="87"/>
    <cellStyle name="Обычный 2 179" xfId="88"/>
    <cellStyle name="Обычный 2 18" xfId="89"/>
    <cellStyle name="Обычный 2 180" xfId="90"/>
    <cellStyle name="Обычный 2 181" xfId="91"/>
    <cellStyle name="Обычный 2 182" xfId="92"/>
    <cellStyle name="Обычный 2 183" xfId="93"/>
    <cellStyle name="Обычный 2 184" xfId="94"/>
    <cellStyle name="Обычный 2 185" xfId="95"/>
    <cellStyle name="Обычный 2 186" xfId="96"/>
    <cellStyle name="Обычный 2 187" xfId="97"/>
    <cellStyle name="Обычный 2 188" xfId="98"/>
    <cellStyle name="Обычный 2 189" xfId="99"/>
    <cellStyle name="Обычный 2 19" xfId="100"/>
    <cellStyle name="Обычный 2 190" xfId="101"/>
    <cellStyle name="Обычный 2 191" xfId="102"/>
    <cellStyle name="Обычный 2 192" xfId="103"/>
    <cellStyle name="Обычный 2 193" xfId="104"/>
    <cellStyle name="Обычный 2 194" xfId="105"/>
    <cellStyle name="Обычный 2 195" xfId="106"/>
    <cellStyle name="Обычный 2 196" xfId="107"/>
    <cellStyle name="Обычный 2 197" xfId="108"/>
    <cellStyle name="Обычный 2 198" xfId="109"/>
    <cellStyle name="Обычный 2 199" xfId="110"/>
    <cellStyle name="Обычный 2 2" xfId="111"/>
    <cellStyle name="Обычный 2 20" xfId="112"/>
    <cellStyle name="Обычный 2 200" xfId="113"/>
    <cellStyle name="Обычный 2 201" xfId="114"/>
    <cellStyle name="Обычный 2 202" xfId="115"/>
    <cellStyle name="Обычный 2 203" xfId="116"/>
    <cellStyle name="Обычный 2 204" xfId="117"/>
    <cellStyle name="Обычный 2 205" xfId="118"/>
    <cellStyle name="Обычный 2 206" xfId="119"/>
    <cellStyle name="Обычный 2 207" xfId="120"/>
    <cellStyle name="Обычный 2 208" xfId="121"/>
    <cellStyle name="Обычный 2 209" xfId="122"/>
    <cellStyle name="Обычный 2 21" xfId="123"/>
    <cellStyle name="Обычный 2 210" xfId="124"/>
    <cellStyle name="Обычный 2 211" xfId="125"/>
    <cellStyle name="Обычный 2 212" xfId="126"/>
    <cellStyle name="Обычный 2 213" xfId="127"/>
    <cellStyle name="Обычный 2 214" xfId="128"/>
    <cellStyle name="Обычный 2 215" xfId="129"/>
    <cellStyle name="Обычный 2 216" xfId="130"/>
    <cellStyle name="Обычный 2 217" xfId="131"/>
    <cellStyle name="Обычный 2 218" xfId="132"/>
    <cellStyle name="Обычный 2 219" xfId="133"/>
    <cellStyle name="Обычный 2 22" xfId="134"/>
    <cellStyle name="Обычный 2 220" xfId="135"/>
    <cellStyle name="Обычный 2 221" xfId="136"/>
    <cellStyle name="Обычный 2 222" xfId="137"/>
    <cellStyle name="Обычный 2 223" xfId="138"/>
    <cellStyle name="Обычный 2 224" xfId="139"/>
    <cellStyle name="Обычный 2 225" xfId="140"/>
    <cellStyle name="Обычный 2 226" xfId="141"/>
    <cellStyle name="Обычный 2 227" xfId="142"/>
    <cellStyle name="Обычный 2 228" xfId="143"/>
    <cellStyle name="Обычный 2 229" xfId="144"/>
    <cellStyle name="Обычный 2 23" xfId="145"/>
    <cellStyle name="Обычный 2 230" xfId="146"/>
    <cellStyle name="Обычный 2 231" xfId="147"/>
    <cellStyle name="Обычный 2 232" xfId="148"/>
    <cellStyle name="Обычный 2 233" xfId="149"/>
    <cellStyle name="Обычный 2 234" xfId="150"/>
    <cellStyle name="Обычный 2 235" xfId="151"/>
    <cellStyle name="Обычный 2 236" xfId="152"/>
    <cellStyle name="Обычный 2 237" xfId="153"/>
    <cellStyle name="Обычный 2 238" xfId="154"/>
    <cellStyle name="Обычный 2 239" xfId="155"/>
    <cellStyle name="Обычный 2 24" xfId="156"/>
    <cellStyle name="Обычный 2 240" xfId="157"/>
    <cellStyle name="Обычный 2 241" xfId="158"/>
    <cellStyle name="Обычный 2 242" xfId="159"/>
    <cellStyle name="Обычный 2 243" xfId="160"/>
    <cellStyle name="Обычный 2 244" xfId="161"/>
    <cellStyle name="Обычный 2 245" xfId="162"/>
    <cellStyle name="Обычный 2 246" xfId="163"/>
    <cellStyle name="Обычный 2 247" xfId="164"/>
    <cellStyle name="Обычный 2 248" xfId="165"/>
    <cellStyle name="Обычный 2 249" xfId="166"/>
    <cellStyle name="Обычный 2 25" xfId="167"/>
    <cellStyle name="Обычный 2 250" xfId="168"/>
    <cellStyle name="Обычный 2 251" xfId="169"/>
    <cellStyle name="Обычный 2 252" xfId="170"/>
    <cellStyle name="Обычный 2 253" xfId="171"/>
    <cellStyle name="Обычный 2 254" xfId="172"/>
    <cellStyle name="Обычный 2 255" xfId="173"/>
    <cellStyle name="Обычный 2 26" xfId="174"/>
    <cellStyle name="Обычный 2 27" xfId="175"/>
    <cellStyle name="Обычный 2 28" xfId="176"/>
    <cellStyle name="Обычный 2 29" xfId="177"/>
    <cellStyle name="Обычный 2 3" xfId="178"/>
    <cellStyle name="Обычный 2 30" xfId="179"/>
    <cellStyle name="Обычный 2 31" xfId="180"/>
    <cellStyle name="Обычный 2 32" xfId="181"/>
    <cellStyle name="Обычный 2 33" xfId="182"/>
    <cellStyle name="Обычный 2 34" xfId="183"/>
    <cellStyle name="Обычный 2 35" xfId="184"/>
    <cellStyle name="Обычный 2 36" xfId="185"/>
    <cellStyle name="Обычный 2 37" xfId="186"/>
    <cellStyle name="Обычный 2 38" xfId="187"/>
    <cellStyle name="Обычный 2 39" xfId="188"/>
    <cellStyle name="Обычный 2 4" xfId="189"/>
    <cellStyle name="Обычный 2 40" xfId="190"/>
    <cellStyle name="Обычный 2 41" xfId="191"/>
    <cellStyle name="Обычный 2 42" xfId="192"/>
    <cellStyle name="Обычный 2 43" xfId="193"/>
    <cellStyle name="Обычный 2 44" xfId="194"/>
    <cellStyle name="Обычный 2 45" xfId="195"/>
    <cellStyle name="Обычный 2 46" xfId="196"/>
    <cellStyle name="Обычный 2 47" xfId="197"/>
    <cellStyle name="Обычный 2 48" xfId="198"/>
    <cellStyle name="Обычный 2 49" xfId="199"/>
    <cellStyle name="Обычный 2 5" xfId="200"/>
    <cellStyle name="Обычный 2 50" xfId="201"/>
    <cellStyle name="Обычный 2 51" xfId="202"/>
    <cellStyle name="Обычный 2 52" xfId="203"/>
    <cellStyle name="Обычный 2 53" xfId="204"/>
    <cellStyle name="Обычный 2 54" xfId="205"/>
    <cellStyle name="Обычный 2 55" xfId="206"/>
    <cellStyle name="Обычный 2 56" xfId="207"/>
    <cellStyle name="Обычный 2 57" xfId="208"/>
    <cellStyle name="Обычный 2 58" xfId="209"/>
    <cellStyle name="Обычный 2 59" xfId="210"/>
    <cellStyle name="Обычный 2 6" xfId="211"/>
    <cellStyle name="Обычный 2 60" xfId="212"/>
    <cellStyle name="Обычный 2 61" xfId="213"/>
    <cellStyle name="Обычный 2 62" xfId="214"/>
    <cellStyle name="Обычный 2 63" xfId="215"/>
    <cellStyle name="Обычный 2 64" xfId="216"/>
    <cellStyle name="Обычный 2 65" xfId="217"/>
    <cellStyle name="Обычный 2 66" xfId="218"/>
    <cellStyle name="Обычный 2 67" xfId="219"/>
    <cellStyle name="Обычный 2 68" xfId="220"/>
    <cellStyle name="Обычный 2 69" xfId="221"/>
    <cellStyle name="Обычный 2 7" xfId="222"/>
    <cellStyle name="Обычный 2 70" xfId="223"/>
    <cellStyle name="Обычный 2 71" xfId="224"/>
    <cellStyle name="Обычный 2 72" xfId="225"/>
    <cellStyle name="Обычный 2 73" xfId="226"/>
    <cellStyle name="Обычный 2 74" xfId="227"/>
    <cellStyle name="Обычный 2 75" xfId="228"/>
    <cellStyle name="Обычный 2 76" xfId="229"/>
    <cellStyle name="Обычный 2 77" xfId="230"/>
    <cellStyle name="Обычный 2 78" xfId="231"/>
    <cellStyle name="Обычный 2 79" xfId="232"/>
    <cellStyle name="Обычный 2 8" xfId="233"/>
    <cellStyle name="Обычный 2 80" xfId="234"/>
    <cellStyle name="Обычный 2 81" xfId="235"/>
    <cellStyle name="Обычный 2 82" xfId="236"/>
    <cellStyle name="Обычный 2 83" xfId="237"/>
    <cellStyle name="Обычный 2 84" xfId="238"/>
    <cellStyle name="Обычный 2 85" xfId="239"/>
    <cellStyle name="Обычный 2 86" xfId="240"/>
    <cellStyle name="Обычный 2 87" xfId="241"/>
    <cellStyle name="Обычный 2 88" xfId="242"/>
    <cellStyle name="Обычный 2 89" xfId="243"/>
    <cellStyle name="Обычный 2 9" xfId="244"/>
    <cellStyle name="Обычный 2 90" xfId="245"/>
    <cellStyle name="Обычный 2 91" xfId="246"/>
    <cellStyle name="Обычный 2 92" xfId="247"/>
    <cellStyle name="Обычный 2 93" xfId="248"/>
    <cellStyle name="Обычный 2 94" xfId="249"/>
    <cellStyle name="Обычный 2 95" xfId="250"/>
    <cellStyle name="Обычный 2 96" xfId="251"/>
    <cellStyle name="Обычный 2 97" xfId="252"/>
    <cellStyle name="Обычный 2 98" xfId="253"/>
    <cellStyle name="Обычный 2 99" xfId="254"/>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E3E3E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outlinePr summaryBelow="0" summaryRight="0"/>
    <pageSetUpPr fitToPage="1"/>
  </sheetPr>
  <dimension ref="A1:M79"/>
  <sheetViews>
    <sheetView tabSelected="1" view="pageBreakPreview" zoomScale="85" zoomScaleSheetLayoutView="85" workbookViewId="0">
      <pane xSplit="1" ySplit="6" topLeftCell="B43" activePane="bottomRight" state="frozen"/>
      <selection activeCell="F1" sqref="F1"/>
      <selection pane="topRight" activeCell="H1" sqref="H1"/>
      <selection pane="bottomLeft" activeCell="F7" sqref="F7"/>
      <selection pane="bottomRight" activeCell="A46" sqref="A46"/>
    </sheetView>
  </sheetViews>
  <sheetFormatPr defaultRowHeight="12.75"/>
  <cols>
    <col min="1" max="1" width="60.85546875" style="54" customWidth="1"/>
    <col min="2" max="2" width="16.85546875" style="25" customWidth="1"/>
    <col min="3" max="3" width="17" style="25" customWidth="1"/>
    <col min="4" max="4" width="16.28515625" style="25" customWidth="1"/>
    <col min="5" max="5" width="17.42578125" style="25" customWidth="1"/>
    <col min="6" max="6" width="14.5703125" style="25" customWidth="1"/>
    <col min="7" max="7" width="16.42578125" style="25" customWidth="1"/>
    <col min="8" max="8" width="15" style="25" customWidth="1"/>
    <col min="9" max="9" width="17.28515625" style="25" customWidth="1"/>
    <col min="10" max="10" width="22.5703125" style="46" customWidth="1"/>
    <col min="11" max="11" width="14.85546875" style="25" customWidth="1"/>
    <col min="12" max="12" width="13" style="25" customWidth="1"/>
    <col min="13" max="16384" width="9.140625" style="25"/>
  </cols>
  <sheetData>
    <row r="1" spans="1:13" ht="33.75" customHeight="1">
      <c r="A1" s="45"/>
      <c r="B1" s="27"/>
      <c r="C1" s="27"/>
      <c r="D1" s="27"/>
      <c r="E1" s="27"/>
      <c r="F1" s="27"/>
      <c r="G1" s="27"/>
      <c r="H1" s="27"/>
      <c r="I1" s="27"/>
    </row>
    <row r="2" spans="1:13" ht="20.25">
      <c r="A2" s="57" t="s">
        <v>50</v>
      </c>
      <c r="B2" s="57"/>
      <c r="C2" s="57"/>
      <c r="D2" s="57"/>
      <c r="E2" s="57"/>
      <c r="F2" s="57"/>
      <c r="G2" s="57"/>
      <c r="H2" s="57"/>
      <c r="I2" s="57"/>
    </row>
    <row r="3" spans="1:13" ht="18.75">
      <c r="A3" s="45"/>
      <c r="B3" s="27"/>
      <c r="C3" s="28" t="s">
        <v>64</v>
      </c>
      <c r="D3" s="29"/>
      <c r="E3" s="29"/>
      <c r="F3" s="27"/>
      <c r="G3" s="27"/>
      <c r="H3" s="27"/>
      <c r="I3" s="27"/>
    </row>
    <row r="4" spans="1:13">
      <c r="A4" s="47"/>
      <c r="B4" s="30"/>
      <c r="C4" s="30"/>
      <c r="D4" s="31"/>
      <c r="E4" s="32"/>
      <c r="F4" s="30"/>
      <c r="G4" s="30"/>
      <c r="H4" s="32"/>
      <c r="I4" s="48" t="s">
        <v>34</v>
      </c>
    </row>
    <row r="5" spans="1:13" ht="115.5" customHeight="1">
      <c r="A5" s="34" t="s">
        <v>0</v>
      </c>
      <c r="B5" s="33" t="s">
        <v>35</v>
      </c>
      <c r="C5" s="33" t="s">
        <v>36</v>
      </c>
      <c r="D5" s="33" t="s">
        <v>37</v>
      </c>
      <c r="E5" s="33" t="s">
        <v>10</v>
      </c>
      <c r="F5" s="34" t="s">
        <v>7</v>
      </c>
      <c r="G5" s="33" t="s">
        <v>43</v>
      </c>
      <c r="H5" s="33" t="s">
        <v>30</v>
      </c>
      <c r="I5" s="34" t="s">
        <v>6</v>
      </c>
    </row>
    <row r="6" spans="1:13" s="50" customFormat="1" ht="25.5" customHeight="1">
      <c r="A6" s="35" t="s">
        <v>3</v>
      </c>
      <c r="B6" s="35" t="s">
        <v>4</v>
      </c>
      <c r="C6" s="36" t="s">
        <v>38</v>
      </c>
      <c r="D6" s="36" t="s">
        <v>39</v>
      </c>
      <c r="E6" s="36" t="s">
        <v>5</v>
      </c>
      <c r="F6" s="36" t="s">
        <v>2</v>
      </c>
      <c r="G6" s="36" t="s">
        <v>1</v>
      </c>
      <c r="H6" s="36" t="s">
        <v>40</v>
      </c>
      <c r="I6" s="36" t="s">
        <v>41</v>
      </c>
      <c r="J6" s="49"/>
    </row>
    <row r="7" spans="1:13" s="50" customFormat="1" ht="27.75" customHeight="1">
      <c r="A7" s="1" t="s">
        <v>54</v>
      </c>
      <c r="B7" s="4">
        <v>11784.2</v>
      </c>
      <c r="C7" s="16"/>
      <c r="D7" s="16">
        <v>11784.2</v>
      </c>
      <c r="E7" s="42">
        <v>11784.2</v>
      </c>
      <c r="F7" s="8"/>
      <c r="G7" s="6"/>
      <c r="H7" s="16">
        <f t="shared" ref="H7" si="0">D7/B7*100</f>
        <v>100</v>
      </c>
      <c r="I7" s="16">
        <f t="shared" ref="I7" si="1">E7/(C7+D7+F7+G7)*100</f>
        <v>100</v>
      </c>
      <c r="J7" s="51"/>
      <c r="K7" s="51"/>
      <c r="L7" s="51"/>
      <c r="M7" s="51"/>
    </row>
    <row r="8" spans="1:13" s="50" customFormat="1" ht="39" customHeight="1">
      <c r="A8" s="1" t="s">
        <v>42</v>
      </c>
      <c r="B8" s="4">
        <v>122625</v>
      </c>
      <c r="C8" s="16"/>
      <c r="D8" s="18">
        <v>77672.600000000006</v>
      </c>
      <c r="E8" s="42">
        <v>77672.600000000006</v>
      </c>
      <c r="F8" s="8"/>
      <c r="G8" s="6"/>
      <c r="H8" s="16">
        <f t="shared" ref="H8" si="2">D8/B8*100</f>
        <v>63.341569826707442</v>
      </c>
      <c r="I8" s="16">
        <f t="shared" ref="I8" si="3">E8/(C8+D8+F8+G8)*100</f>
        <v>100</v>
      </c>
      <c r="J8" s="51"/>
      <c r="K8" s="51"/>
      <c r="L8" s="51"/>
    </row>
    <row r="9" spans="1:13" s="50" customFormat="1" ht="36" customHeight="1">
      <c r="A9" s="1" t="s">
        <v>63</v>
      </c>
      <c r="B9" s="7"/>
      <c r="C9" s="16"/>
      <c r="D9" s="18"/>
      <c r="E9" s="5"/>
      <c r="F9" s="8">
        <v>-6087.7</v>
      </c>
      <c r="G9" s="23">
        <v>6087.7</v>
      </c>
      <c r="H9" s="16"/>
      <c r="I9" s="16"/>
      <c r="J9" s="51"/>
      <c r="K9" s="51"/>
      <c r="L9" s="51"/>
    </row>
    <row r="10" spans="1:13" s="50" customFormat="1" ht="29.25" customHeight="1">
      <c r="A10" s="1" t="s">
        <v>45</v>
      </c>
      <c r="B10" s="4">
        <v>438.2</v>
      </c>
      <c r="C10" s="16"/>
      <c r="D10" s="16">
        <v>438.2</v>
      </c>
      <c r="E10" s="4">
        <v>438.2</v>
      </c>
      <c r="F10" s="8"/>
      <c r="G10" s="23"/>
      <c r="H10" s="16">
        <f t="shared" ref="H10" si="4">D10/B10*100</f>
        <v>100</v>
      </c>
      <c r="I10" s="16">
        <f t="shared" ref="I10" si="5">E10/(C10+D10+F10+G10)*100</f>
        <v>100</v>
      </c>
      <c r="J10" s="51"/>
      <c r="K10" s="51"/>
      <c r="L10" s="51"/>
    </row>
    <row r="11" spans="1:13" s="50" customFormat="1" ht="27" customHeight="1">
      <c r="A11" s="1" t="s">
        <v>44</v>
      </c>
      <c r="B11" s="7"/>
      <c r="C11" s="17"/>
      <c r="D11" s="18"/>
      <c r="E11" s="7"/>
      <c r="F11" s="8">
        <v>-1492.5</v>
      </c>
      <c r="G11" s="23">
        <v>1492.5</v>
      </c>
      <c r="H11" s="16"/>
      <c r="I11" s="16"/>
      <c r="J11" s="51"/>
      <c r="K11" s="51"/>
      <c r="L11" s="51"/>
    </row>
    <row r="12" spans="1:13" s="50" customFormat="1" ht="30" customHeight="1">
      <c r="A12" s="1" t="s">
        <v>46</v>
      </c>
      <c r="B12" s="4">
        <v>326577.59999999998</v>
      </c>
      <c r="C12" s="4"/>
      <c r="D12" s="18">
        <v>120750.6</v>
      </c>
      <c r="E12" s="4">
        <v>120750.6</v>
      </c>
      <c r="F12" s="8">
        <v>-460.7</v>
      </c>
      <c r="G12" s="23">
        <v>460.7</v>
      </c>
      <c r="H12" s="16"/>
      <c r="I12" s="16"/>
      <c r="J12" s="51"/>
      <c r="K12" s="51"/>
      <c r="L12" s="51"/>
    </row>
    <row r="13" spans="1:13" s="50" customFormat="1" ht="53.25" customHeight="1">
      <c r="A13" s="1" t="s">
        <v>47</v>
      </c>
      <c r="B13" s="4">
        <v>383827.3</v>
      </c>
      <c r="C13" s="4"/>
      <c r="D13" s="18">
        <v>66297</v>
      </c>
      <c r="E13" s="4">
        <v>66297</v>
      </c>
      <c r="F13" s="8"/>
      <c r="G13" s="7"/>
      <c r="H13" s="16">
        <f t="shared" ref="H13:H14" si="6">D13/B13*100</f>
        <v>17.272611927291258</v>
      </c>
      <c r="I13" s="16">
        <f t="shared" ref="I13:I14" si="7">E13/(C13+D13+F13+G13)*100</f>
        <v>100</v>
      </c>
      <c r="J13" s="51"/>
      <c r="K13" s="51"/>
      <c r="L13" s="51"/>
    </row>
    <row r="14" spans="1:13" s="50" customFormat="1" ht="37.5" customHeight="1">
      <c r="A14" s="1" t="s">
        <v>48</v>
      </c>
      <c r="B14" s="4">
        <v>792040.8</v>
      </c>
      <c r="C14" s="4"/>
      <c r="D14" s="18">
        <v>280585.90000000002</v>
      </c>
      <c r="E14" s="4">
        <v>280585.90000000002</v>
      </c>
      <c r="F14" s="8"/>
      <c r="G14" s="7"/>
      <c r="H14" s="16">
        <f t="shared" si="6"/>
        <v>35.425687666594953</v>
      </c>
      <c r="I14" s="16">
        <f t="shared" si="7"/>
        <v>100</v>
      </c>
      <c r="J14" s="51"/>
      <c r="K14" s="51"/>
      <c r="L14" s="51"/>
    </row>
    <row r="15" spans="1:13" s="50" customFormat="1" ht="66.75" customHeight="1">
      <c r="A15" s="2" t="s">
        <v>51</v>
      </c>
      <c r="B15" s="8">
        <v>999900</v>
      </c>
      <c r="C15" s="13"/>
      <c r="D15" s="19">
        <v>899900</v>
      </c>
      <c r="E15" s="8">
        <v>899900</v>
      </c>
      <c r="F15" s="8"/>
      <c r="G15" s="9"/>
      <c r="H15" s="16">
        <f t="shared" ref="H15" si="8">D15/B15*100</f>
        <v>89.998999899989997</v>
      </c>
      <c r="I15" s="16">
        <f>E15/(C15+D15+F15+G15)*100</f>
        <v>100</v>
      </c>
      <c r="J15" s="51"/>
      <c r="K15" s="51"/>
      <c r="L15" s="51"/>
    </row>
    <row r="16" spans="1:13" s="50" customFormat="1" ht="64.5" customHeight="1">
      <c r="A16" s="2" t="s">
        <v>32</v>
      </c>
      <c r="B16" s="8">
        <v>100000</v>
      </c>
      <c r="C16" s="13"/>
      <c r="D16" s="19"/>
      <c r="E16" s="9"/>
      <c r="F16" s="8"/>
      <c r="G16" s="9"/>
      <c r="H16" s="16"/>
      <c r="I16" s="16"/>
      <c r="J16" s="51"/>
      <c r="K16" s="51"/>
      <c r="L16" s="51"/>
    </row>
    <row r="17" spans="1:12" s="50" customFormat="1" ht="54" customHeight="1">
      <c r="A17" s="2" t="s">
        <v>33</v>
      </c>
      <c r="B17" s="8">
        <v>479600</v>
      </c>
      <c r="C17" s="13"/>
      <c r="D17" s="19">
        <v>420407.9</v>
      </c>
      <c r="E17" s="8">
        <v>420407.9</v>
      </c>
      <c r="F17" s="8"/>
      <c r="G17" s="9"/>
      <c r="H17" s="16">
        <f t="shared" ref="H17" si="9">D17/B17*100</f>
        <v>87.658027522935782</v>
      </c>
      <c r="I17" s="16">
        <f>E17/(C17+D17+F17+G17)*100</f>
        <v>100</v>
      </c>
      <c r="J17" s="51"/>
      <c r="K17" s="51"/>
      <c r="L17" s="51"/>
    </row>
    <row r="18" spans="1:12" s="50" customFormat="1" ht="70.5" customHeight="1">
      <c r="A18" s="2" t="s">
        <v>49</v>
      </c>
      <c r="B18" s="8">
        <v>650000</v>
      </c>
      <c r="C18" s="13"/>
      <c r="D18" s="19">
        <v>38261</v>
      </c>
      <c r="E18" s="8">
        <v>38261</v>
      </c>
      <c r="F18" s="8"/>
      <c r="G18" s="9"/>
      <c r="H18" s="16">
        <f t="shared" ref="H18" si="10">D18/B18*100</f>
        <v>5.8863076923076925</v>
      </c>
      <c r="I18" s="16">
        <f>E18/(C18+D18+F18+G18)*100</f>
        <v>100</v>
      </c>
      <c r="J18" s="51"/>
      <c r="K18" s="51"/>
      <c r="L18" s="51"/>
    </row>
    <row r="19" spans="1:12" s="50" customFormat="1" ht="42" customHeight="1">
      <c r="A19" s="10" t="s">
        <v>31</v>
      </c>
      <c r="B19" s="9"/>
      <c r="C19" s="13"/>
      <c r="D19" s="19"/>
      <c r="E19" s="8"/>
      <c r="F19" s="8">
        <v>-1.1000000000000001</v>
      </c>
      <c r="G19" s="8">
        <v>1.1000000000000001</v>
      </c>
      <c r="H19" s="16"/>
      <c r="I19" s="16"/>
      <c r="J19" s="51"/>
      <c r="K19" s="51"/>
      <c r="L19" s="51"/>
    </row>
    <row r="20" spans="1:12" s="50" customFormat="1" ht="40.5" customHeight="1">
      <c r="A20" s="10" t="s">
        <v>55</v>
      </c>
      <c r="B20" s="8">
        <v>89793</v>
      </c>
      <c r="C20" s="13"/>
      <c r="D20" s="13">
        <v>56146.5</v>
      </c>
      <c r="E20" s="8">
        <v>56146.5</v>
      </c>
      <c r="F20" s="8"/>
      <c r="G20" s="8"/>
      <c r="H20" s="16">
        <f t="shared" ref="H20:H62" si="11">D20/B20*100</f>
        <v>62.528816277438104</v>
      </c>
      <c r="I20" s="16">
        <f>E20/(C20+D20+F20+G20)*100</f>
        <v>100</v>
      </c>
      <c r="J20" s="51"/>
      <c r="K20" s="51"/>
      <c r="L20" s="51"/>
    </row>
    <row r="21" spans="1:12" s="50" customFormat="1" ht="36.75" customHeight="1">
      <c r="A21" s="10" t="s">
        <v>29</v>
      </c>
      <c r="B21" s="8">
        <v>128819.6</v>
      </c>
      <c r="C21" s="13">
        <v>67.599999999999994</v>
      </c>
      <c r="D21" s="19">
        <v>89725.3</v>
      </c>
      <c r="E21" s="8">
        <v>89725.3</v>
      </c>
      <c r="F21" s="8">
        <v>-67.599999999999994</v>
      </c>
      <c r="G21" s="8"/>
      <c r="H21" s="16">
        <f t="shared" si="11"/>
        <v>69.651900797704684</v>
      </c>
      <c r="I21" s="16">
        <f t="shared" ref="I21:I61" si="12">E21/(C21+D21+F21+G21)*100</f>
        <v>100</v>
      </c>
      <c r="J21" s="51"/>
      <c r="K21" s="51"/>
      <c r="L21" s="51"/>
    </row>
    <row r="22" spans="1:12" s="50" customFormat="1" ht="39" customHeight="1">
      <c r="A22" s="11" t="s">
        <v>68</v>
      </c>
      <c r="B22" s="4">
        <v>6078</v>
      </c>
      <c r="C22" s="4"/>
      <c r="D22" s="18">
        <v>2366.3000000000002</v>
      </c>
      <c r="E22" s="21">
        <v>2366.3000000000002</v>
      </c>
      <c r="F22" s="8"/>
      <c r="G22" s="7"/>
      <c r="H22" s="16">
        <f t="shared" ref="H22" si="13">D22/B22*100</f>
        <v>38.932214544257981</v>
      </c>
      <c r="I22" s="16">
        <f t="shared" ref="I22" si="14">E22/(C22+D22+F22+G22)*100</f>
        <v>100</v>
      </c>
      <c r="J22" s="51"/>
      <c r="K22" s="51"/>
      <c r="L22" s="51"/>
    </row>
    <row r="23" spans="1:12" s="50" customFormat="1" ht="39" customHeight="1">
      <c r="A23" s="11" t="s">
        <v>69</v>
      </c>
      <c r="B23" s="4">
        <v>12200</v>
      </c>
      <c r="C23" s="4"/>
      <c r="D23" s="18">
        <v>1950.1</v>
      </c>
      <c r="E23" s="21">
        <v>1950.1</v>
      </c>
      <c r="F23" s="8"/>
      <c r="G23" s="7"/>
      <c r="H23" s="16">
        <f t="shared" si="11"/>
        <v>15.984426229508198</v>
      </c>
      <c r="I23" s="16">
        <f t="shared" si="12"/>
        <v>100</v>
      </c>
      <c r="J23" s="51"/>
      <c r="K23" s="51"/>
      <c r="L23" s="51"/>
    </row>
    <row r="24" spans="1:12" s="50" customFormat="1" ht="39" customHeight="1">
      <c r="A24" s="11" t="s">
        <v>70</v>
      </c>
      <c r="B24" s="4">
        <v>14219.8</v>
      </c>
      <c r="C24" s="4"/>
      <c r="D24" s="18">
        <v>1747.2</v>
      </c>
      <c r="E24" s="21">
        <v>1747.2</v>
      </c>
      <c r="F24" s="8"/>
      <c r="G24" s="7"/>
      <c r="H24" s="16">
        <f t="shared" si="11"/>
        <v>12.287092645466181</v>
      </c>
      <c r="I24" s="16">
        <f t="shared" si="12"/>
        <v>100</v>
      </c>
      <c r="J24" s="51"/>
      <c r="K24" s="51"/>
      <c r="L24" s="51"/>
    </row>
    <row r="25" spans="1:12" s="50" customFormat="1" ht="64.5" customHeight="1">
      <c r="A25" s="11" t="s">
        <v>71</v>
      </c>
      <c r="B25" s="4">
        <v>349350.8</v>
      </c>
      <c r="C25" s="4"/>
      <c r="D25" s="18"/>
      <c r="E25" s="21"/>
      <c r="F25" s="8"/>
      <c r="G25" s="7"/>
      <c r="H25" s="16"/>
      <c r="I25" s="16"/>
      <c r="J25" s="51"/>
      <c r="K25" s="51"/>
      <c r="L25" s="51"/>
    </row>
    <row r="26" spans="1:12" s="50" customFormat="1" ht="42.75" customHeight="1">
      <c r="A26" s="11" t="s">
        <v>72</v>
      </c>
      <c r="B26" s="4">
        <v>50000</v>
      </c>
      <c r="C26" s="4"/>
      <c r="D26" s="18"/>
      <c r="E26" s="21"/>
      <c r="F26" s="8"/>
      <c r="G26" s="7"/>
      <c r="H26" s="16"/>
      <c r="I26" s="16"/>
      <c r="J26" s="51"/>
      <c r="K26" s="51"/>
      <c r="L26" s="51"/>
    </row>
    <row r="27" spans="1:12" ht="38.25" customHeight="1">
      <c r="A27" s="2" t="s">
        <v>65</v>
      </c>
      <c r="B27" s="4">
        <v>155.4</v>
      </c>
      <c r="C27" s="4"/>
      <c r="D27" s="18"/>
      <c r="E27" s="22"/>
      <c r="F27" s="8"/>
      <c r="G27" s="4"/>
      <c r="H27" s="16"/>
      <c r="I27" s="16"/>
      <c r="J27" s="51"/>
      <c r="K27" s="51"/>
      <c r="L27" s="51"/>
    </row>
    <row r="28" spans="1:12" ht="38.25" customHeight="1">
      <c r="A28" s="2" t="s">
        <v>12</v>
      </c>
      <c r="B28" s="4">
        <v>2785376.5</v>
      </c>
      <c r="C28" s="4"/>
      <c r="D28" s="18">
        <v>2102224.2000000002</v>
      </c>
      <c r="E28" s="22">
        <v>2102224.2000000002</v>
      </c>
      <c r="F28" s="8">
        <v>-1.1000000000000001</v>
      </c>
      <c r="G28" s="4">
        <v>1.1000000000000001</v>
      </c>
      <c r="H28" s="16">
        <f t="shared" ref="H28" si="15">D28/B28*100</f>
        <v>75.473610120570783</v>
      </c>
      <c r="I28" s="16">
        <f t="shared" ref="I28" si="16">E28/(C28+D28+F28+G28)*100</f>
        <v>100</v>
      </c>
      <c r="J28" s="51"/>
      <c r="K28" s="51"/>
      <c r="L28" s="51"/>
    </row>
    <row r="29" spans="1:12" ht="54.75" customHeight="1">
      <c r="A29" s="12" t="s">
        <v>13</v>
      </c>
      <c r="B29" s="4">
        <v>4148.8999999999996</v>
      </c>
      <c r="C29" s="4"/>
      <c r="D29" s="18">
        <v>2926.5</v>
      </c>
      <c r="E29" s="8">
        <v>2926.5</v>
      </c>
      <c r="F29" s="8"/>
      <c r="G29" s="7"/>
      <c r="H29" s="16">
        <f t="shared" si="11"/>
        <v>70.536768782086824</v>
      </c>
      <c r="I29" s="16">
        <f t="shared" si="12"/>
        <v>100</v>
      </c>
      <c r="J29" s="51"/>
      <c r="K29" s="51"/>
      <c r="L29" s="51"/>
    </row>
    <row r="30" spans="1:12" ht="105.75" customHeight="1">
      <c r="A30" s="12" t="s">
        <v>26</v>
      </c>
      <c r="B30" s="4">
        <v>2009.7</v>
      </c>
      <c r="C30" s="4"/>
      <c r="D30" s="18">
        <v>1507.3</v>
      </c>
      <c r="E30" s="8">
        <v>1507.3</v>
      </c>
      <c r="F30" s="8"/>
      <c r="G30" s="7"/>
      <c r="H30" s="16">
        <f t="shared" si="11"/>
        <v>75.001243966761194</v>
      </c>
      <c r="I30" s="16">
        <f t="shared" si="12"/>
        <v>100</v>
      </c>
      <c r="J30" s="51"/>
      <c r="K30" s="51"/>
      <c r="L30" s="51"/>
    </row>
    <row r="31" spans="1:12" ht="69" customHeight="1">
      <c r="A31" s="2" t="s">
        <v>14</v>
      </c>
      <c r="B31" s="4">
        <v>1392.2</v>
      </c>
      <c r="C31" s="4"/>
      <c r="D31" s="18">
        <v>1024.8</v>
      </c>
      <c r="E31" s="8">
        <v>1024.8</v>
      </c>
      <c r="F31" s="8"/>
      <c r="G31" s="7"/>
      <c r="H31" s="16">
        <f t="shared" si="11"/>
        <v>73.610113489441162</v>
      </c>
      <c r="I31" s="16">
        <f t="shared" si="12"/>
        <v>100</v>
      </c>
      <c r="J31" s="51"/>
      <c r="K31" s="51"/>
      <c r="L31" s="51"/>
    </row>
    <row r="32" spans="1:12" ht="102">
      <c r="A32" s="12" t="s">
        <v>15</v>
      </c>
      <c r="B32" s="4">
        <v>16193.6</v>
      </c>
      <c r="C32" s="4"/>
      <c r="D32" s="18">
        <v>12058.5</v>
      </c>
      <c r="E32" s="8">
        <v>12019.5</v>
      </c>
      <c r="F32" s="8">
        <v>-2.5</v>
      </c>
      <c r="G32" s="43">
        <v>2.5</v>
      </c>
      <c r="H32" s="16">
        <f t="shared" si="11"/>
        <v>74.464603300069172</v>
      </c>
      <c r="I32" s="16">
        <f t="shared" si="12"/>
        <v>99.676576688642868</v>
      </c>
      <c r="J32" s="51"/>
      <c r="K32" s="51"/>
      <c r="L32" s="51"/>
    </row>
    <row r="33" spans="1:12" ht="54" customHeight="1">
      <c r="A33" s="12" t="s">
        <v>16</v>
      </c>
      <c r="B33" s="4">
        <v>18608.2</v>
      </c>
      <c r="C33" s="4">
        <v>18.7</v>
      </c>
      <c r="D33" s="18">
        <v>12490.4</v>
      </c>
      <c r="E33" s="8">
        <v>12490.2</v>
      </c>
      <c r="F33" s="8">
        <v>-70.3</v>
      </c>
      <c r="G33" s="21">
        <v>51.6</v>
      </c>
      <c r="H33" s="16">
        <f t="shared" si="11"/>
        <v>67.123096269386608</v>
      </c>
      <c r="I33" s="16">
        <f t="shared" si="12"/>
        <v>99.998398770255548</v>
      </c>
      <c r="J33" s="51"/>
      <c r="K33" s="51"/>
      <c r="L33" s="51"/>
    </row>
    <row r="34" spans="1:12" ht="52.5" customHeight="1">
      <c r="A34" s="12" t="s">
        <v>17</v>
      </c>
      <c r="B34" s="4">
        <v>1951.2</v>
      </c>
      <c r="C34" s="4"/>
      <c r="D34" s="18">
        <v>1357.8</v>
      </c>
      <c r="E34" s="22">
        <v>1357.8</v>
      </c>
      <c r="F34" s="8">
        <v>-0.5</v>
      </c>
      <c r="G34" s="21">
        <v>0.5</v>
      </c>
      <c r="H34" s="16">
        <f t="shared" si="11"/>
        <v>69.587945879458786</v>
      </c>
      <c r="I34" s="16">
        <f t="shared" si="12"/>
        <v>100</v>
      </c>
      <c r="J34" s="51"/>
      <c r="K34" s="51"/>
      <c r="L34" s="51"/>
    </row>
    <row r="35" spans="1:12" ht="77.25" customHeight="1">
      <c r="A35" s="12" t="s">
        <v>27</v>
      </c>
      <c r="B35" s="4">
        <v>7490.2</v>
      </c>
      <c r="C35" s="4"/>
      <c r="D35" s="18">
        <v>5237.8</v>
      </c>
      <c r="E35" s="22">
        <v>5189.8999999999996</v>
      </c>
      <c r="F35" s="8">
        <v>-0.3</v>
      </c>
      <c r="G35" s="21">
        <v>0.3</v>
      </c>
      <c r="H35" s="16">
        <f t="shared" si="11"/>
        <v>69.928706843608992</v>
      </c>
      <c r="I35" s="16">
        <f t="shared" si="12"/>
        <v>99.085493909656719</v>
      </c>
      <c r="J35" s="51"/>
      <c r="K35" s="51"/>
      <c r="L35" s="51"/>
    </row>
    <row r="36" spans="1:12" ht="53.25" customHeight="1">
      <c r="A36" s="12" t="s">
        <v>18</v>
      </c>
      <c r="B36" s="4">
        <v>242215.1</v>
      </c>
      <c r="C36" s="13">
        <v>42</v>
      </c>
      <c r="D36" s="18">
        <v>141838.5</v>
      </c>
      <c r="E36" s="22">
        <v>141837</v>
      </c>
      <c r="F36" s="8">
        <v>-42</v>
      </c>
      <c r="G36" s="44"/>
      <c r="H36" s="16">
        <f t="shared" si="11"/>
        <v>58.558900745659535</v>
      </c>
      <c r="I36" s="16">
        <f t="shared" si="12"/>
        <v>99.998942459205367</v>
      </c>
      <c r="J36" s="51"/>
      <c r="K36" s="51"/>
      <c r="L36" s="51"/>
    </row>
    <row r="37" spans="1:12" ht="42.75" customHeight="1">
      <c r="A37" s="12" t="s">
        <v>19</v>
      </c>
      <c r="B37" s="4">
        <v>927.3</v>
      </c>
      <c r="C37" s="4"/>
      <c r="D37" s="18">
        <v>429.1</v>
      </c>
      <c r="E37" s="8">
        <v>429.1</v>
      </c>
      <c r="F37" s="8"/>
      <c r="G37" s="7"/>
      <c r="H37" s="16">
        <f t="shared" si="11"/>
        <v>46.274129192278664</v>
      </c>
      <c r="I37" s="16">
        <f t="shared" si="12"/>
        <v>100</v>
      </c>
      <c r="J37" s="51"/>
      <c r="K37" s="51"/>
      <c r="L37" s="51"/>
    </row>
    <row r="38" spans="1:12" ht="54" customHeight="1">
      <c r="A38" s="12" t="s">
        <v>20</v>
      </c>
      <c r="B38" s="13">
        <v>289399.59999999998</v>
      </c>
      <c r="C38" s="13">
        <v>158.19999999999999</v>
      </c>
      <c r="D38" s="13">
        <v>157844.4</v>
      </c>
      <c r="E38" s="8">
        <v>157843.79999999999</v>
      </c>
      <c r="F38" s="8">
        <v>-242.6</v>
      </c>
      <c r="G38" s="8">
        <v>84.4</v>
      </c>
      <c r="H38" s="16">
        <f t="shared" si="11"/>
        <v>54.542024246059775</v>
      </c>
      <c r="I38" s="16">
        <f t="shared" si="12"/>
        <v>99.999619878817356</v>
      </c>
      <c r="J38" s="51"/>
      <c r="K38" s="51"/>
      <c r="L38" s="51"/>
    </row>
    <row r="39" spans="1:12" ht="67.5" customHeight="1">
      <c r="A39" s="12" t="s">
        <v>21</v>
      </c>
      <c r="B39" s="13">
        <v>76114.600000000006</v>
      </c>
      <c r="C39" s="13">
        <v>10.9</v>
      </c>
      <c r="D39" s="13">
        <v>34207.599999999999</v>
      </c>
      <c r="E39" s="8">
        <v>34207.599999999999</v>
      </c>
      <c r="F39" s="8">
        <v>-10.9</v>
      </c>
      <c r="G39" s="9"/>
      <c r="H39" s="16">
        <f t="shared" si="11"/>
        <v>44.942231845138778</v>
      </c>
      <c r="I39" s="16">
        <f t="shared" si="12"/>
        <v>100</v>
      </c>
      <c r="J39" s="51"/>
      <c r="K39" s="51"/>
      <c r="L39" s="51"/>
    </row>
    <row r="40" spans="1:12" ht="72" customHeight="1">
      <c r="A40" s="12" t="s">
        <v>22</v>
      </c>
      <c r="B40" s="13">
        <v>19070.099999999999</v>
      </c>
      <c r="C40" s="13"/>
      <c r="D40" s="13">
        <v>12932.4</v>
      </c>
      <c r="E40" s="8">
        <v>12932.4</v>
      </c>
      <c r="F40" s="8">
        <v>-57.6</v>
      </c>
      <c r="G40" s="8">
        <v>57.6</v>
      </c>
      <c r="H40" s="16">
        <f t="shared" si="11"/>
        <v>67.815061273931448</v>
      </c>
      <c r="I40" s="16">
        <f t="shared" si="12"/>
        <v>100</v>
      </c>
      <c r="J40" s="51"/>
      <c r="K40" s="51"/>
      <c r="L40" s="51"/>
    </row>
    <row r="41" spans="1:12" ht="130.5" customHeight="1">
      <c r="A41" s="12" t="s">
        <v>23</v>
      </c>
      <c r="B41" s="13">
        <v>7154.2</v>
      </c>
      <c r="C41" s="13"/>
      <c r="D41" s="13">
        <v>4460</v>
      </c>
      <c r="E41" s="8">
        <v>4460</v>
      </c>
      <c r="F41" s="8"/>
      <c r="G41" s="9"/>
      <c r="H41" s="16">
        <f t="shared" si="11"/>
        <v>62.341002488048979</v>
      </c>
      <c r="I41" s="16">
        <f t="shared" si="12"/>
        <v>100</v>
      </c>
      <c r="J41" s="51"/>
      <c r="K41" s="51"/>
      <c r="L41" s="51"/>
    </row>
    <row r="42" spans="1:12" ht="42" customHeight="1">
      <c r="A42" s="12" t="s">
        <v>24</v>
      </c>
      <c r="B42" s="13">
        <v>1678716.6</v>
      </c>
      <c r="C42" s="13"/>
      <c r="D42" s="13">
        <v>1139127.1000000001</v>
      </c>
      <c r="E42" s="8">
        <v>1139127.1000000001</v>
      </c>
      <c r="F42" s="8"/>
      <c r="G42" s="9"/>
      <c r="H42" s="16">
        <f t="shared" si="11"/>
        <v>67.857022442025055</v>
      </c>
      <c r="I42" s="16">
        <f t="shared" si="12"/>
        <v>100</v>
      </c>
      <c r="J42" s="51"/>
      <c r="K42" s="51"/>
      <c r="L42" s="51"/>
    </row>
    <row r="43" spans="1:12" ht="90.75" customHeight="1">
      <c r="A43" s="2" t="s">
        <v>25</v>
      </c>
      <c r="B43" s="13">
        <v>631.4</v>
      </c>
      <c r="C43" s="13"/>
      <c r="D43" s="13">
        <v>243.2</v>
      </c>
      <c r="E43" s="8">
        <v>243.2</v>
      </c>
      <c r="F43" s="8"/>
      <c r="G43" s="9"/>
      <c r="H43" s="16">
        <f t="shared" si="11"/>
        <v>38.517579980994618</v>
      </c>
      <c r="I43" s="16">
        <f t="shared" si="12"/>
        <v>100</v>
      </c>
      <c r="J43" s="51"/>
      <c r="K43" s="51"/>
      <c r="L43" s="51"/>
    </row>
    <row r="44" spans="1:12" s="50" customFormat="1" ht="50.25" customHeight="1">
      <c r="A44" s="2" t="s">
        <v>78</v>
      </c>
      <c r="B44" s="4">
        <v>32.5</v>
      </c>
      <c r="C44" s="4"/>
      <c r="D44" s="20"/>
      <c r="E44" s="8"/>
      <c r="F44" s="8"/>
      <c r="G44" s="7"/>
      <c r="H44" s="16"/>
      <c r="I44" s="16"/>
      <c r="J44" s="51"/>
      <c r="K44" s="51"/>
      <c r="L44" s="51"/>
    </row>
    <row r="45" spans="1:12" s="50" customFormat="1" ht="30" customHeight="1">
      <c r="A45" s="2" t="s">
        <v>79</v>
      </c>
      <c r="B45" s="4">
        <v>1216.4000000000001</v>
      </c>
      <c r="C45" s="4"/>
      <c r="D45" s="18">
        <v>907.5</v>
      </c>
      <c r="E45" s="8">
        <v>907.5</v>
      </c>
      <c r="F45" s="8"/>
      <c r="G45" s="7"/>
      <c r="H45" s="16">
        <f t="shared" si="11"/>
        <v>74.605392962841165</v>
      </c>
      <c r="I45" s="16">
        <f t="shared" si="12"/>
        <v>100</v>
      </c>
      <c r="J45" s="51"/>
      <c r="K45" s="51"/>
      <c r="L45" s="51"/>
    </row>
    <row r="46" spans="1:12" s="50" customFormat="1" ht="91.5" customHeight="1">
      <c r="A46" s="2" t="s">
        <v>60</v>
      </c>
      <c r="B46" s="4"/>
      <c r="C46" s="4"/>
      <c r="D46" s="18"/>
      <c r="E46" s="8"/>
      <c r="F46" s="8">
        <v>-158.5</v>
      </c>
      <c r="G46" s="4">
        <v>158.5</v>
      </c>
      <c r="H46" s="16"/>
      <c r="I46" s="16"/>
      <c r="J46" s="51"/>
      <c r="K46" s="51"/>
      <c r="L46" s="51"/>
    </row>
    <row r="47" spans="1:12" s="50" customFormat="1" ht="42" customHeight="1">
      <c r="A47" s="3" t="s">
        <v>28</v>
      </c>
      <c r="B47" s="7"/>
      <c r="C47" s="16"/>
      <c r="D47" s="16"/>
      <c r="E47" s="21"/>
      <c r="F47" s="8">
        <v>-23119.9</v>
      </c>
      <c r="G47" s="23">
        <v>23119.9</v>
      </c>
      <c r="H47" s="16"/>
      <c r="I47" s="16"/>
      <c r="J47" s="51"/>
      <c r="K47" s="51"/>
      <c r="L47" s="51"/>
    </row>
    <row r="48" spans="1:12" s="50" customFormat="1" ht="63" customHeight="1">
      <c r="A48" s="3" t="s">
        <v>56</v>
      </c>
      <c r="B48" s="4">
        <v>430162.9</v>
      </c>
      <c r="C48" s="16"/>
      <c r="D48" s="16">
        <v>222273.2</v>
      </c>
      <c r="E48" s="21">
        <v>222273.2</v>
      </c>
      <c r="F48" s="8"/>
      <c r="G48" s="6"/>
      <c r="H48" s="16">
        <f t="shared" ref="H48" si="17">D48/B48*100</f>
        <v>51.671866634709787</v>
      </c>
      <c r="I48" s="16">
        <f t="shared" ref="I48" si="18">E48/(C48+D48+F48+G48)*100</f>
        <v>100</v>
      </c>
      <c r="J48" s="51"/>
      <c r="K48" s="51"/>
      <c r="L48" s="51"/>
    </row>
    <row r="49" spans="1:12" s="50" customFormat="1" ht="42" customHeight="1">
      <c r="A49" s="3" t="s">
        <v>66</v>
      </c>
      <c r="B49" s="4">
        <v>400000</v>
      </c>
      <c r="C49" s="16"/>
      <c r="D49" s="16"/>
      <c r="E49" s="21"/>
      <c r="F49" s="8"/>
      <c r="G49" s="6"/>
      <c r="H49" s="16"/>
      <c r="I49" s="16"/>
      <c r="J49" s="51"/>
      <c r="K49" s="51"/>
      <c r="L49" s="51"/>
    </row>
    <row r="50" spans="1:12" s="50" customFormat="1" ht="33" customHeight="1">
      <c r="A50" s="3" t="s">
        <v>59</v>
      </c>
      <c r="B50" s="4">
        <v>10000</v>
      </c>
      <c r="C50" s="16"/>
      <c r="D50" s="16">
        <v>10000</v>
      </c>
      <c r="E50" s="21">
        <v>10000</v>
      </c>
      <c r="F50" s="8"/>
      <c r="G50" s="6"/>
      <c r="H50" s="16">
        <f t="shared" ref="H50" si="19">D50/B50*100</f>
        <v>100</v>
      </c>
      <c r="I50" s="16">
        <f t="shared" ref="I50" si="20">E50/(C50+D50+F50+G50)*100</f>
        <v>100</v>
      </c>
      <c r="J50" s="51"/>
      <c r="K50" s="51"/>
      <c r="L50" s="51"/>
    </row>
    <row r="51" spans="1:12" s="50" customFormat="1" ht="42" customHeight="1">
      <c r="A51" s="3" t="s">
        <v>67</v>
      </c>
      <c r="B51" s="4">
        <v>320000</v>
      </c>
      <c r="C51" s="16"/>
      <c r="D51" s="16"/>
      <c r="E51" s="21"/>
      <c r="F51" s="8"/>
      <c r="G51" s="6"/>
      <c r="H51" s="16"/>
      <c r="I51" s="16"/>
      <c r="J51" s="51"/>
      <c r="K51" s="51"/>
      <c r="L51" s="51"/>
    </row>
    <row r="52" spans="1:12" s="50" customFormat="1" ht="42" customHeight="1">
      <c r="A52" s="3" t="s">
        <v>57</v>
      </c>
      <c r="B52" s="4">
        <v>5880</v>
      </c>
      <c r="C52" s="4">
        <v>0.6</v>
      </c>
      <c r="D52" s="18">
        <v>5729.9</v>
      </c>
      <c r="E52" s="8">
        <v>5729.9</v>
      </c>
      <c r="F52" s="8">
        <v>-0.6</v>
      </c>
      <c r="G52" s="7"/>
      <c r="H52" s="16">
        <f t="shared" ref="H52" si="21">D52/B52*100</f>
        <v>97.447278911564609</v>
      </c>
      <c r="I52" s="16">
        <f t="shared" ref="I52" si="22">E52/(C52+D52+F52+G52)*100</f>
        <v>100</v>
      </c>
      <c r="J52" s="51"/>
      <c r="K52" s="51"/>
      <c r="L52" s="51"/>
    </row>
    <row r="53" spans="1:12" s="50" customFormat="1" ht="41.25" customHeight="1">
      <c r="A53" s="3" t="s">
        <v>58</v>
      </c>
      <c r="B53" s="4">
        <v>76000</v>
      </c>
      <c r="C53" s="16"/>
      <c r="D53" s="16">
        <v>76000</v>
      </c>
      <c r="E53" s="21">
        <v>76000</v>
      </c>
      <c r="F53" s="8"/>
      <c r="G53" s="6"/>
      <c r="H53" s="16">
        <f t="shared" si="11"/>
        <v>100</v>
      </c>
      <c r="I53" s="16">
        <f t="shared" si="12"/>
        <v>100</v>
      </c>
      <c r="J53" s="51"/>
      <c r="K53" s="51"/>
      <c r="L53" s="51"/>
    </row>
    <row r="54" spans="1:12" s="50" customFormat="1" ht="39.75" customHeight="1">
      <c r="A54" s="3" t="s">
        <v>61</v>
      </c>
      <c r="B54" s="4">
        <v>184489</v>
      </c>
      <c r="C54" s="16"/>
      <c r="D54" s="16">
        <v>57526.400000000001</v>
      </c>
      <c r="E54" s="21">
        <v>57526.400000000001</v>
      </c>
      <c r="F54" s="8"/>
      <c r="G54" s="6"/>
      <c r="H54" s="16">
        <f>D54/B54*100</f>
        <v>31.181479654613554</v>
      </c>
      <c r="I54" s="16">
        <f t="shared" si="12"/>
        <v>100</v>
      </c>
      <c r="J54" s="51"/>
      <c r="K54" s="51"/>
      <c r="L54" s="51"/>
    </row>
    <row r="55" spans="1:12" s="50" customFormat="1" ht="39.75" customHeight="1">
      <c r="A55" s="3" t="s">
        <v>73</v>
      </c>
      <c r="B55" s="4">
        <v>30000</v>
      </c>
      <c r="C55" s="16"/>
      <c r="D55" s="16"/>
      <c r="E55" s="21"/>
      <c r="F55" s="8"/>
      <c r="G55" s="6"/>
      <c r="H55" s="16"/>
      <c r="I55" s="16"/>
      <c r="J55" s="51"/>
      <c r="K55" s="51"/>
      <c r="L55" s="51"/>
    </row>
    <row r="56" spans="1:12" s="50" customFormat="1" ht="69.75" customHeight="1">
      <c r="A56" s="3" t="s">
        <v>74</v>
      </c>
      <c r="B56" s="4">
        <v>83600</v>
      </c>
      <c r="C56" s="16"/>
      <c r="D56" s="16"/>
      <c r="E56" s="21"/>
      <c r="F56" s="8"/>
      <c r="G56" s="6"/>
      <c r="H56" s="16"/>
      <c r="I56" s="16"/>
      <c r="J56" s="51"/>
      <c r="K56" s="51"/>
      <c r="L56" s="51"/>
    </row>
    <row r="57" spans="1:12" s="50" customFormat="1" ht="58.5" customHeight="1">
      <c r="A57" s="3" t="s">
        <v>75</v>
      </c>
      <c r="B57" s="4">
        <v>30000</v>
      </c>
      <c r="C57" s="16"/>
      <c r="D57" s="16"/>
      <c r="E57" s="21"/>
      <c r="F57" s="8"/>
      <c r="G57" s="6"/>
      <c r="H57" s="16"/>
      <c r="I57" s="16"/>
      <c r="J57" s="51"/>
      <c r="K57" s="51"/>
      <c r="L57" s="51"/>
    </row>
    <row r="58" spans="1:12" s="50" customFormat="1" ht="58.5" customHeight="1">
      <c r="A58" s="3" t="s">
        <v>76</v>
      </c>
      <c r="B58" s="4">
        <v>10000</v>
      </c>
      <c r="C58" s="16"/>
      <c r="D58" s="16"/>
      <c r="E58" s="21"/>
      <c r="F58" s="8"/>
      <c r="G58" s="6"/>
      <c r="H58" s="16"/>
      <c r="I58" s="16"/>
      <c r="J58" s="51"/>
      <c r="K58" s="51"/>
      <c r="L58" s="51"/>
    </row>
    <row r="59" spans="1:12" s="50" customFormat="1" ht="40.5" customHeight="1">
      <c r="A59" s="3" t="s">
        <v>77</v>
      </c>
      <c r="B59" s="4">
        <v>1900</v>
      </c>
      <c r="C59" s="16"/>
      <c r="D59" s="16">
        <v>1900</v>
      </c>
      <c r="E59" s="21">
        <v>1900</v>
      </c>
      <c r="F59" s="8"/>
      <c r="G59" s="6"/>
      <c r="H59" s="16"/>
      <c r="I59" s="16"/>
      <c r="J59" s="51"/>
      <c r="K59" s="51"/>
      <c r="L59" s="51"/>
    </row>
    <row r="60" spans="1:12" ht="25.5" customHeight="1">
      <c r="A60" s="14" t="s">
        <v>8</v>
      </c>
      <c r="B60" s="8">
        <f>SUM(B7:B59)</f>
        <v>11252089.9</v>
      </c>
      <c r="C60" s="8">
        <f t="shared" ref="C60:G60" si="23">SUM(C7:C59)</f>
        <v>298</v>
      </c>
      <c r="D60" s="8">
        <f t="shared" si="23"/>
        <v>6072279.4000000004</v>
      </c>
      <c r="E60" s="8">
        <f t="shared" si="23"/>
        <v>6072190.2000000011</v>
      </c>
      <c r="F60" s="8">
        <f t="shared" si="23"/>
        <v>-31816.400000000001</v>
      </c>
      <c r="G60" s="8">
        <f t="shared" si="23"/>
        <v>31518.400000000001</v>
      </c>
      <c r="H60" s="16">
        <f t="shared" si="11"/>
        <v>53.965791723722369</v>
      </c>
      <c r="I60" s="16">
        <f t="shared" si="12"/>
        <v>99.998531029385788</v>
      </c>
      <c r="J60" s="51"/>
      <c r="K60" s="51"/>
      <c r="L60" s="51"/>
    </row>
    <row r="61" spans="1:12" ht="32.25" customHeight="1">
      <c r="A61" s="52" t="s">
        <v>11</v>
      </c>
      <c r="B61" s="8">
        <v>39454.9</v>
      </c>
      <c r="C61" s="13"/>
      <c r="D61" s="18">
        <v>28731</v>
      </c>
      <c r="E61" s="8">
        <v>28731</v>
      </c>
      <c r="F61" s="24"/>
      <c r="G61" s="8"/>
      <c r="H61" s="16">
        <f t="shared" si="11"/>
        <v>72.819852540495603</v>
      </c>
      <c r="I61" s="16">
        <f t="shared" si="12"/>
        <v>100</v>
      </c>
      <c r="J61" s="51"/>
      <c r="K61" s="51"/>
      <c r="L61" s="51"/>
    </row>
    <row r="62" spans="1:12" ht="12.75" customHeight="1">
      <c r="A62" s="15" t="s">
        <v>9</v>
      </c>
      <c r="B62" s="8">
        <f>SUM(B60:B61)</f>
        <v>11291544.800000001</v>
      </c>
      <c r="C62" s="8">
        <f t="shared" ref="C62:G62" si="24">SUM(C60:C61)</f>
        <v>298</v>
      </c>
      <c r="D62" s="8">
        <f t="shared" si="24"/>
        <v>6101010.4000000004</v>
      </c>
      <c r="E62" s="8">
        <f t="shared" si="24"/>
        <v>6100921.2000000011</v>
      </c>
      <c r="F62" s="8">
        <f t="shared" si="24"/>
        <v>-31816.400000000001</v>
      </c>
      <c r="G62" s="8">
        <f t="shared" si="24"/>
        <v>31518.400000000001</v>
      </c>
      <c r="H62" s="16">
        <f t="shared" si="11"/>
        <v>54.031671556579219</v>
      </c>
      <c r="I62" s="16">
        <f>E62/(C62+D62+F62+G62)*100</f>
        <v>99.998537947091521</v>
      </c>
      <c r="J62" s="51"/>
      <c r="K62" s="51"/>
      <c r="L62" s="51"/>
    </row>
    <row r="63" spans="1:12" ht="27" customHeight="1">
      <c r="A63" s="60" t="s">
        <v>62</v>
      </c>
      <c r="B63" s="61"/>
      <c r="C63" s="61"/>
      <c r="D63" s="61"/>
      <c r="E63" s="61"/>
      <c r="F63" s="61"/>
      <c r="G63" s="61"/>
      <c r="H63" s="61"/>
      <c r="I63" s="61"/>
      <c r="J63" s="26"/>
      <c r="K63" s="46"/>
      <c r="L63" s="53"/>
    </row>
    <row r="64" spans="1:12" ht="75" customHeight="1">
      <c r="A64" s="59" t="s">
        <v>52</v>
      </c>
      <c r="B64" s="59"/>
      <c r="C64" s="37"/>
      <c r="D64" s="38"/>
      <c r="E64" s="39"/>
      <c r="F64" s="38"/>
      <c r="G64" s="58" t="s">
        <v>53</v>
      </c>
      <c r="H64" s="58"/>
      <c r="I64" s="58"/>
    </row>
    <row r="65" spans="1:10">
      <c r="A65" s="55"/>
      <c r="B65" s="40"/>
      <c r="C65" s="27"/>
      <c r="D65" s="27"/>
      <c r="E65" s="27"/>
      <c r="F65" s="27"/>
      <c r="G65" s="27"/>
      <c r="H65" s="27"/>
      <c r="I65" s="27"/>
    </row>
    <row r="66" spans="1:10">
      <c r="A66" s="55"/>
      <c r="B66" s="41"/>
    </row>
    <row r="67" spans="1:10">
      <c r="A67" s="55"/>
      <c r="B67" s="41"/>
    </row>
    <row r="68" spans="1:10">
      <c r="A68" s="55"/>
      <c r="B68" s="41"/>
    </row>
    <row r="69" spans="1:10">
      <c r="A69" s="55"/>
      <c r="B69" s="41"/>
    </row>
    <row r="70" spans="1:10">
      <c r="A70" s="55"/>
      <c r="J70" s="25"/>
    </row>
    <row r="71" spans="1:10">
      <c r="A71" s="55"/>
      <c r="J71" s="25"/>
    </row>
    <row r="72" spans="1:10">
      <c r="A72" s="55"/>
      <c r="J72" s="25"/>
    </row>
    <row r="73" spans="1:10">
      <c r="A73" s="55"/>
      <c r="J73" s="25"/>
    </row>
    <row r="74" spans="1:10">
      <c r="A74" s="55"/>
      <c r="J74" s="25"/>
    </row>
    <row r="75" spans="1:10">
      <c r="A75" s="56"/>
      <c r="J75" s="25"/>
    </row>
    <row r="76" spans="1:10">
      <c r="A76" s="56"/>
      <c r="J76" s="25"/>
    </row>
    <row r="77" spans="1:10">
      <c r="A77" s="56"/>
      <c r="J77" s="25"/>
    </row>
    <row r="78" spans="1:10">
      <c r="A78" s="56"/>
      <c r="J78" s="25"/>
    </row>
    <row r="79" spans="1:10">
      <c r="A79" s="56"/>
      <c r="J79" s="25"/>
    </row>
  </sheetData>
  <mergeCells count="4">
    <mergeCell ref="A2:I2"/>
    <mergeCell ref="G64:I64"/>
    <mergeCell ref="A64:B64"/>
    <mergeCell ref="A63:I63"/>
  </mergeCells>
  <phoneticPr fontId="0" type="noConversion"/>
  <printOptions horizontalCentered="1"/>
  <pageMargins left="0.23622047244094491" right="0.15748031496062992" top="0.19685039370078741" bottom="0.28999999999999998" header="0.15748031496062992" footer="0.15748031496062992"/>
  <pageSetup paperSize="9" scale="75" fitToHeight="0" orientation="landscape" blackAndWhite="1" horizontalDpi="1200" verticalDpi="1200" r:id="rId1"/>
  <headerFooter alignWithMargins="0">
    <oddFooter>&amp;R&amp;P</oddFooter>
  </headerFooter>
</worksheet>
</file>

<file path=xl/worksheets/sheet2.xml><?xml version="1.0" encoding="utf-8"?>
<worksheet xmlns="http://schemas.openxmlformats.org/spreadsheetml/2006/main" xmlns:r="http://schemas.openxmlformats.org/officeDocument/2006/relationships">
  <dimension ref="A1"/>
  <sheetViews>
    <sheetView workbookViewId="0">
      <selection activeCell="A3" sqref="A1:IV65536"/>
    </sheetView>
  </sheetViews>
  <sheetFormatPr defaultRowHeight="12.75"/>
  <sheetData/>
  <phoneticPr fontId="0" type="noConversion"/>
  <pageMargins left="0.75" right="0.75" top="1" bottom="1" header="0.5" footer="0.5"/>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2</vt:i4>
      </vt:variant>
      <vt:variant>
        <vt:lpstr>Именованные диапазоны</vt:lpstr>
      </vt:variant>
      <vt:variant>
        <vt:i4>2</vt:i4>
      </vt:variant>
    </vt:vector>
  </HeadingPairs>
  <TitlesOfParts>
    <vt:vector size="4" baseType="lpstr">
      <vt:lpstr>Свод</vt:lpstr>
      <vt:lpstr>Лист3</vt:lpstr>
      <vt:lpstr>Свод!Заголовки_для_печати</vt:lpstr>
      <vt:lpstr>Свод!Область_печати</vt:lpstr>
    </vt:vector>
  </TitlesOfParts>
  <Company>Financial Department</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Miroshnikov_A</dc:creator>
  <cp:lastModifiedBy>IlinaEV</cp:lastModifiedBy>
  <cp:lastPrinted>2019-10-14T11:47:14Z</cp:lastPrinted>
  <dcterms:created xsi:type="dcterms:W3CDTF">2005-01-11T15:00:30Z</dcterms:created>
  <dcterms:modified xsi:type="dcterms:W3CDTF">2019-10-15T10:07:22Z</dcterms:modified>
</cp:coreProperties>
</file>